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kes\dfs\ОКС\ПЛАНЫ и ОТЧЕТЫ\Мин. формы 2025-2029 гг\Паспорта\Паспорта\1 квартал\"/>
    </mc:Choice>
  </mc:AlternateContent>
  <bookViews>
    <workbookView xWindow="1608" yWindow="708" windowWidth="19320" windowHeight="13248" tabRatio="859" firstSheet="7"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ПС'!$A$2:$T$44</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ПС'!$A$2:$T$44</definedName>
    <definedName name="Z_C7463733_AD40_4143_936F_58E697E3CD07_.wvu.PrintArea" localSheetId="3" hidden="1">'3.2 паспорт Техсостояние ЛЭП'!$A$1:$AA$26</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B27" i="12" l="1"/>
  <c r="B53" i="12"/>
  <c r="B54" i="12"/>
  <c r="B52" i="12" s="1"/>
  <c r="B55" i="12"/>
  <c r="N47" i="10" l="1"/>
  <c r="L27" i="10"/>
  <c r="N27" i="10"/>
  <c r="N34" i="10"/>
  <c r="N33" i="10"/>
  <c r="N32" i="10"/>
  <c r="N31" i="10"/>
  <c r="F53" i="9" l="1"/>
  <c r="E44" i="9"/>
  <c r="E43" i="9" s="1"/>
  <c r="C40" i="9"/>
  <c r="D44" i="9"/>
  <c r="C44" i="9"/>
  <c r="D47" i="9"/>
  <c r="C47" i="9"/>
  <c r="F47" i="9"/>
  <c r="F44" i="9" s="1"/>
  <c r="F43" i="9" s="1"/>
  <c r="F40" i="9" s="1"/>
  <c r="E47" i="9"/>
  <c r="H30" i="4" l="1"/>
  <c r="H29" i="4"/>
  <c r="H28" i="4"/>
  <c r="H27" i="4"/>
  <c r="H31" i="4" l="1"/>
  <c r="L30" i="10" l="1"/>
  <c r="E40" i="9" l="1"/>
  <c r="H26" i="4"/>
  <c r="H25" i="4"/>
  <c r="N30" i="10" l="1"/>
  <c r="L45" i="10" l="1"/>
  <c r="N45" i="10"/>
  <c r="L47" i="10"/>
  <c r="E53" i="9" l="1"/>
  <c r="D43" i="9"/>
  <c r="D40" i="9" s="1"/>
  <c r="B69" i="12" l="1"/>
  <c r="C43" i="9"/>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D48" i="10"/>
  <c r="N49" i="10"/>
  <c r="N50" i="10"/>
  <c r="N44" i="10"/>
  <c r="L46" i="10"/>
  <c r="L48" i="10"/>
  <c r="L49" i="10"/>
  <c r="L50" i="10"/>
  <c r="L44" i="10"/>
  <c r="D37" i="10"/>
  <c r="AB42" i="10"/>
  <c r="C42" i="10" s="1"/>
  <c r="D27" i="10"/>
  <c r="C27" i="10"/>
  <c r="D32" i="10"/>
  <c r="D33" i="10"/>
  <c r="D34" i="10"/>
  <c r="C32" i="10"/>
  <c r="D31"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<sst xmlns="http://schemas.openxmlformats.org/spreadsheetml/2006/main" count="1567" uniqueCount="603">
  <si>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</si>
  <si>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</si>
  <si>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</si>
  <si>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</si>
  <si>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</si>
  <si>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</si>
  <si>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</si>
  <si>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</si>
  <si>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</si>
  <si>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</si>
  <si>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</si>
  <si>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</si>
  <si>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</si>
  <si>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</si>
  <si>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</si>
  <si>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</si>
  <si>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</si>
  <si>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</si>
  <si>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</si>
  <si>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</si>
  <si>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</si>
  <si>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</si>
  <si>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</si>
  <si>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</si>
  <si>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</si>
  <si>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</si>
  <si>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</si>
  <si>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</si>
  <si>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</si>
  <si>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</si>
  <si>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</si>
  <si>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</si>
  <si>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</si>
  <si>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</si>
  <si>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</si>
  <si>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</si>
  <si>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</si>
  <si>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</si>
  <si>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</si>
  <si>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</si>
  <si>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</si>
  <si>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</si>
  <si>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</si>
  <si>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</si>
  <si>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</si>
  <si>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</si>
  <si>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</si>
  <si>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</si>
  <si>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</si>
  <si>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</si>
  <si>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</si>
  <si>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</si>
  <si>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</si>
  <si>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</si>
  <si>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</si>
  <si>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</si>
  <si>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</si>
  <si>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</si>
  <si>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</si>
  <si>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</si>
  <si>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</si>
  <si>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</si>
  <si>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</si>
  <si>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</si>
  <si>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</si>
  <si>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</si>
  <si>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</si>
  <si>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</si>
  <si>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</si>
  <si>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</si>
  <si>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</si>
  <si>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</si>
  <si>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</si>
  <si>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</si>
  <si>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</si>
  <si>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</si>
  <si>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</si>
  <si>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</si>
  <si>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</si>
  <si>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</si>
  <si>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</si>
  <si>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</si>
  <si>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</si>
  <si>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</si>
  <si>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</si>
  <si>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</si>
  <si>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</si>
  <si>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</si>
  <si>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</si>
  <si>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</si>
  <si>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</si>
  <si>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</si>
  <si>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</si>
  <si>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</si>
  <si>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</si>
  <si>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</si>
  <si>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</si>
  <si>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</si>
  <si>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</si>
  <si>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</si>
  <si>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</si>
  <si>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</si>
  <si>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</si>
  <si>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</si>
  <si>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</si>
  <si>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</si>
  <si>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</si>
  <si>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</si>
  <si>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</si>
  <si>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</si>
  <si>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</si>
  <si>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</si>
  <si>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</si>
  <si>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</si>
  <si>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</si>
  <si>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</si>
  <si>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</si>
  <si>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</si>
  <si>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</si>
  <si>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</si>
  <si>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</si>
  <si>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</si>
  <si>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</si>
  <si>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</si>
  <si>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</si>
  <si>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</si>
  <si>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</si>
  <si>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</si>
  <si>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</si>
  <si>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</si>
  <si>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</si>
  <si>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</si>
  <si>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</si>
  <si>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</si>
  <si>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</si>
  <si>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</si>
  <si>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</si>
  <si>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</si>
  <si>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</si>
  <si>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</si>
  <si>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</si>
  <si>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</si>
  <si>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</si>
  <si>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</si>
  <si>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</si>
  <si>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</si>
  <si>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</si>
  <si>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</si>
  <si>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</si>
  <si>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</si>
  <si>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</si>
  <si>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</si>
  <si>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</si>
  <si>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</si>
  <si>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</si>
  <si>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</si>
  <si>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</si>
  <si>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</si>
  <si>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</si>
  <si>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</si>
  <si>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</si>
  <si>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</si>
  <si>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</si>
  <si>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</si>
  <si>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</si>
  <si>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</si>
  <si>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</si>
  <si>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</si>
  <si>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</si>
  <si>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</si>
  <si>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</si>
  <si>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</si>
  <si>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</si>
  <si>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</si>
  <si>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</si>
  <si>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</si>
  <si>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</si>
  <si>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</si>
  <si>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</si>
  <si>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</si>
  <si>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</si>
  <si>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</si>
  <si>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</si>
  <si>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</si>
  <si>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</si>
  <si>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</si>
  <si>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</si>
  <si>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</si>
  <si>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</si>
  <si>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</si>
  <si>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</si>
  <si>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</si>
  <si>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</si>
  <si>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</si>
  <si>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</si>
  <si>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</si>
  <si>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</si>
  <si>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</si>
  <si>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</si>
  <si>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</si>
  <si>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</si>
  <si>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</si>
  <si>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</si>
  <si>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</si>
  <si>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</si>
  <si>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</si>
  <si>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</si>
  <si>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</si>
  <si>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</si>
  <si>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</si>
  <si>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</si>
  <si>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</si>
  <si>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</si>
  <si>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</si>
  <si>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</si>
  <si>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</si>
  <si>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</si>
  <si>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</si>
  <si>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</si>
  <si>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</si>
  <si>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</si>
  <si>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</si>
  <si>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</si>
  <si>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</si>
  <si>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</si>
  <si>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</si>
  <si>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</si>
  <si>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</si>
  <si>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</si>
  <si>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</si>
  <si>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</si>
  <si>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</si>
  <si>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</si>
  <si>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</si>
  <si>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</si>
  <si>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</si>
  <si>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</si>
  <si>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</si>
  <si>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</si>
  <si>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</si>
  <si>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</si>
  <si>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</si>
  <si>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</si>
  <si>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</si>
  <si>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</si>
  <si>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</si>
  <si>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</si>
  <si>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</si>
  <si>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</si>
  <si>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</si>
  <si>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</si>
  <si>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</si>
  <si>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</si>
  <si>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</si>
  <si>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</si>
  <si>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</si>
  <si>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</si>
  <si>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</si>
  <si>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</si>
  <si>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</si>
  <si>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</si>
  <si>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</si>
  <si>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</si>
  <si>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</si>
  <si>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</si>
  <si>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</si>
  <si>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</si>
  <si>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</si>
  <si>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</si>
  <si>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</si>
  <si>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</si>
  <si>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</si>
  <si>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</si>
  <si>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</si>
  <si>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</si>
  <si>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</si>
  <si>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</si>
  <si>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</si>
  <si>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</si>
  <si>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</si>
  <si>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</si>
  <si>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</si>
  <si>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</si>
  <si>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</si>
  <si>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</si>
  <si>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</si>
  <si>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</si>
  <si>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</si>
  <si>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</si>
  <si>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</si>
  <si>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</si>
  <si>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</si>
  <si>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</si>
  <si>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</si>
  <si>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</si>
  <si>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</si>
  <si>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</si>
  <si>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</si>
  <si>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</si>
  <si>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</si>
  <si>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</si>
  <si>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</si>
  <si>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</si>
  <si>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</si>
  <si>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</si>
  <si>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</si>
  <si>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</si>
  <si>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</si>
  <si>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</si>
  <si>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</si>
  <si>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</si>
  <si>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</si>
  <si>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</si>
  <si>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</si>
  <si>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</si>
  <si>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</si>
  <si>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</si>
  <si>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</si>
  <si>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</si>
  <si>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</si>
  <si>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</si>
  <si>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</si>
  <si>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</si>
  <si>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</si>
  <si>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</si>
  <si>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</si>
  <si>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</si>
  <si>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</si>
  <si>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</si>
  <si>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</si>
  <si>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</si>
  <si>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</si>
  <si>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</si>
  <si>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</si>
  <si>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</si>
  <si>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</si>
  <si>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</si>
  <si>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</si>
  <si>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</si>
  <si>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</si>
  <si>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</si>
  <si>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</si>
  <si>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</si>
  <si>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</si>
  <si>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</si>
  <si>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</si>
  <si>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</si>
  <si>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</si>
  <si>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</si>
  <si>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</si>
  <si>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</si>
  <si>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</si>
  <si>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</si>
  <si>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</si>
  <si>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</si>
  <si>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</si>
  <si>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</si>
  <si>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</si>
  <si>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</si>
  <si>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</si>
  <si>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</si>
  <si>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</si>
  <si>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</si>
  <si>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</si>
  <si>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</si>
  <si>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</si>
  <si>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</si>
  <si>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</si>
  <si>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</si>
  <si>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</si>
  <si>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</si>
  <si>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</si>
  <si>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</si>
  <si>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</si>
  <si>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</si>
  <si>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</si>
  <si>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</si>
  <si>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</si>
  <si>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</si>
  <si>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</si>
  <si>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</si>
  <si>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</si>
  <si>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</si>
  <si>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</si>
  <si>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</si>
  <si>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</si>
  <si>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</si>
  <si>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</si>
  <si>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</si>
  <si>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</si>
  <si>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</si>
  <si>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</si>
  <si>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</si>
  <si>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</si>
  <si>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</si>
  <si>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</si>
  <si>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</si>
  <si>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</si>
  <si>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</si>
  <si>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</si>
  <si>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</si>
  <si>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</si>
  <si>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</si>
  <si>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</si>
  <si>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</si>
  <si>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</si>
  <si>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</si>
  <si>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</si>
  <si>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</si>
  <si>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</si>
  <si>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</si>
  <si>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</si>
  <si>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</si>
  <si>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</si>
  <si>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</si>
  <si>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</si>
  <si>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</si>
  <si>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</si>
  <si>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</si>
  <si>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</si>
  <si>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</si>
  <si>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</si>
  <si>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</si>
  <si>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</si>
  <si>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</si>
  <si>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</si>
  <si>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</si>
  <si>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</si>
  <si>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</si>
  <si>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</si>
  <si>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</si>
  <si>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</si>
  <si>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</si>
  <si>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</si>
  <si>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</si>
  <si>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</si>
  <si>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</si>
  <si>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</si>
  <si>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</si>
  <si>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</si>
  <si>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</si>
  <si>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</si>
  <si>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</si>
  <si>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</si>
  <si>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</si>
  <si>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</si>
  <si>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</si>
  <si>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</si>
  <si>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</si>
  <si>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</si>
  <si>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</si>
  <si>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</si>
  <si>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</si>
  <si>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</si>
  <si>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</si>
  <si>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</si>
  <si>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</si>
  <si>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</si>
  <si>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</si>
  <si>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</si>
  <si>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</si>
  <si>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</si>
  <si>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</si>
  <si>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</si>
  <si>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</si>
  <si>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</si>
  <si>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</si>
  <si>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</si>
  <si>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</si>
  <si>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</si>
  <si>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</si>
  <si>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</si>
  <si>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</si>
  <si>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</si>
  <si>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</si>
  <si>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</si>
  <si>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</si>
  <si>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</si>
  <si>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</si>
  <si>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</si>
  <si>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</si>
  <si>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</si>
  <si>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</si>
  <si>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</si>
  <si>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</si>
  <si>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</si>
  <si>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</si>
  <si>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</si>
  <si>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</si>
  <si>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</si>
  <si>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</si>
  <si>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</si>
  <si>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</si>
  <si>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</si>
  <si>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</si>
  <si>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</si>
  <si>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</si>
  <si>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</si>
  <si>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</si>
  <si>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</si>
  <si>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</si>
  <si>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</si>
  <si>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</si>
  <si>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</si>
  <si>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</si>
  <si>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</si>
  <si>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</si>
  <si>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</si>
  <si>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</si>
  <si>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</si>
  <si>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</si>
  <si>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</si>
  <si>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</si>
  <si>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</si>
  <si>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</si>
  <si>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</si>
  <si>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</si>
  <si>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</si>
  <si>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</si>
  <si>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</si>
  <si>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</si>
  <si>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</si>
  <si>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</si>
  <si>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</si>
  <si>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</si>
  <si>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</si>
  <si>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</si>
  <si>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</si>
  <si>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</si>
  <si>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</si>
  <si>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</si>
  <si>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</si>
  <si>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</si>
  <si>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</si>
  <si>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</si>
  <si>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</si>
  <si>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</si>
  <si>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</si>
  <si>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</si>
  <si>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</si>
  <si>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</si>
  <si>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</si>
  <si>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</si>
  <si>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</si>
  <si>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</si>
  <si>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</si>
  <si>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</si>
  <si>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</si>
  <si>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</si>
  <si>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</si>
  <si>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</si>
  <si>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</si>
  <si>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</si>
  <si>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</si>
  <si>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</si>
  <si>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</si>
  <si>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</si>
  <si>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</si>
  <si>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</si>
  <si>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</si>
  <si>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</si>
  <si>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</si>
  <si>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</si>
  <si>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</si>
  <si>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</si>
  <si>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</si>
  <si>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</si>
  <si>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</si>
  <si>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</si>
  <si>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</si>
  <si>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</si>
  <si>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</si>
  <si>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</si>
  <si>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</si>
  <si>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</si>
  <si>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</si>
  <si>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</si>
  <si>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</si>
  <si>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</si>
  <si>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</si>
  <si>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</si>
  <si>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КТП</t>
  </si>
  <si>
    <t>ВЛ</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</si>
  <si>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</si>
  <si>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 xml:space="preserve">КТП, ж/б стойки СВ-95-3, СВ-105-5, СВ-110-5, провод СИП. </t>
  </si>
  <si>
    <t>8,006 млн. руб.</t>
  </si>
  <si>
    <t>О_ИП00012</t>
  </si>
  <si>
    <t>Реконструкция распределительных сетей ВЛ-10 кВ, ВЛ-0,4 кВ, ТП(РП)-10/0,4 кВ, р.ц. Илек</t>
  </si>
  <si>
    <t xml:space="preserve">Илекский РУЭС АО «Оренбургкоммунэлектросеть» </t>
  </si>
  <si>
    <t>Илекский район</t>
  </si>
  <si>
    <t>4,9 км; 0,16 МВА</t>
  </si>
  <si>
    <t>0,0008 млн.руб</t>
  </si>
  <si>
    <t>ТП-13</t>
  </si>
  <si>
    <t xml:space="preserve">ВЛ-10 кВ ф. 4 </t>
  </si>
  <si>
    <t>ВЛ-0,4 кВ от ТП-13</t>
  </si>
  <si>
    <t>ВЛ-0,4 кВ от ТП-34</t>
  </si>
  <si>
    <t>ВЛ-0,4 кВ от ТП-54</t>
  </si>
  <si>
    <t>ВЛ-0,4 кВ от ТП-74</t>
  </si>
  <si>
    <t>ВЛ-0,4 кВ от ТП-87</t>
  </si>
  <si>
    <t>ВЛ-0,4 кВ от ТП-95</t>
  </si>
  <si>
    <t>дер</t>
  </si>
  <si>
    <t xml:space="preserve">ВЛ-10/0,4кВ (общей протяженностью - 4,9 км); КТП (0,16 МВА); </t>
  </si>
  <si>
    <t>2,207 млн. руб./км, 8,95 млн./МВА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</si>
</sst>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419]mmmm\ yyyy;@"/>
    <numFmt numFmtId="169" formatCode="#,##0.00\ _₽"/>
    <numFmt numFmtId="170" formatCode="#,##0.00_ ;\-#,##0.00\ "/>
    <numFmt numFmtId="171" formatCode="0.000"/>
    <numFmt numFmtId="172" formatCode="#,##0.000"/>
    <numFmt numFmtId="173" formatCode="0.00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5" fontId="1" fillId="0" borderId="0" applyFont="0" applyFill="0" applyBorder="0" applyAlignment="0" applyProtection="0"/>
    <xf numFmtId="9" fontId="1" fillId="0" borderId="0" applyFont="0" applyFill="0" applyBorder="0" applyAlignment="0" applyProtection="0"/>
  </cellStyleXfs>
  <cellXfs count="48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5" fontId="41" fillId="0" borderId="1" xfId="68"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164" fontId="10" fillId="0" borderId="0" xfId="2" applyNumberFormat="1" applyFont="1" applyFill="1" applyBorder="1"/>
    <xf numFmtId="0" fontId="11" fillId="0" borderId="0" xfId="2" applyFont="1" applyFill="1" applyBorder="1" applyAlignment="1">
      <alignment horizontal="right"/>
    </xf>
    <xf numFmtId="165"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5" fontId="41" fillId="0" borderId="1" xfId="68" applyFont="1" applyFill="1" applyBorder="1" applyAlignment="1">
      <alignment horizontal="left" vertical="center" wrapText="1"/>
    </xf>
    <xf numFmtId="0" fontId="41" fillId="0" borderId="0" xfId="2" applyFont="1" applyFill="1" applyBorder="1"/>
    <xf numFmtId="164"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5" fontId="10" fillId="0" borderId="1" xfId="68" applyFont="1" applyFill="1" applyBorder="1" applyAlignment="1">
      <alignment horizontal="left" vertical="center" wrapText="1"/>
    </xf>
    <xf numFmtId="165"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1"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70" fontId="10" fillId="0" borderId="1" xfId="68" applyNumberFormat="1" applyFont="1" applyFill="1" applyBorder="1" applyAlignment="1">
      <alignment horizontal="left" vertical="center" wrapText="1"/>
    </xf>
    <xf numFmtId="165"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1"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9"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5"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5"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8"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1"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0" fontId="10" fillId="24" borderId="1" xfId="62" applyFont="1" applyFill="1" applyBorder="1" applyAlignment="1">
      <alignment horizontal="center" vertical="center" wrapText="1"/>
    </xf>
    <xf numFmtId="171" fontId="10" fillId="24" borderId="1" xfId="1" applyNumberFormat="1" applyFont="1" applyFill="1" applyBorder="1" applyAlignment="1">
      <alignment horizontal="left" vertical="center" wrapText="1"/>
    </xf>
    <xf numFmtId="170" fontId="10" fillId="24" borderId="1" xfId="68" applyNumberFormat="1" applyFont="1" applyFill="1" applyBorder="1" applyAlignment="1">
      <alignment horizontal="left" vertical="center" wrapText="1"/>
    </xf>
    <xf numFmtId="0" fontId="10" fillId="24" borderId="1" xfId="1" applyFont="1" applyFill="1" applyBorder="1" applyAlignment="1">
      <alignment vertical="center" wrapText="1"/>
    </xf>
    <xf numFmtId="0" fontId="10" fillId="24" borderId="1" xfId="62" applyNumberFormat="1" applyFont="1" applyFill="1" applyBorder="1" applyAlignment="1">
      <alignment horizontal="center" vertical="center" wrapText="1"/>
    </xf>
    <xf numFmtId="173" fontId="39" fillId="0" borderId="51" xfId="2" applyNumberFormat="1" applyFont="1" applyFill="1" applyBorder="1" applyAlignment="1">
      <alignment horizontal="justify"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72" fontId="6" fillId="0" borderId="1" xfId="1" applyNumberFormat="1" applyFont="1" applyFill="1" applyBorder="1" applyAlignment="1">
      <alignment horizontal="center" vertical="center" wrapText="1"/>
    </xf>
    <xf numFmtId="0" fontId="10" fillId="0" borderId="1" xfId="68" applyNumberFormat="1" applyFont="1" applyFill="1" applyBorder="1" applyAlignment="1">
      <alignment horizontal="center" vertical="center" wrapText="1"/>
    </xf>
    <xf numFmtId="164" fontId="10" fillId="0" borderId="1" xfId="68" applyNumberFormat="1" applyFont="1" applyFill="1" applyBorder="1" applyAlignment="1">
      <alignment horizontal="center" vertical="center" wrapText="1"/>
    </xf>
    <xf numFmtId="2" fontId="10" fillId="0" borderId="1" xfId="68"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0 2"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24" sqref="A24:C24"/>
    </sheetView>
  </sheetViews>
  <sheetFormatPr defaultColWidth="9.109375" defaultRowHeight="14.4" x14ac:dyDescent="0.3"/>
  <cols>
    <col min="1" max="1" width="6.109375" style="205" customWidth="1"/>
    <col min="2" max="2" width="53.5546875" style="205" customWidth="1"/>
    <col min="3" max="3" width="91.44140625" style="205" customWidth="1"/>
    <col min="4" max="4" width="12" style="200" hidden="1" customWidth="1"/>
    <col min="5" max="21" width="8.88671875" style="200" customWidth="1"/>
    <col min="22" max="16384" width="9.109375" style="200"/>
  </cols>
  <sheetData>
    <row r="1" spans="1:22" s="7" customFormat="1" ht="18.75" customHeight="1" x14ac:dyDescent="0.25">
      <c r="A1" s="94"/>
      <c r="B1" s="94"/>
      <c r="C1" s="164" t="s">
        <v>67</v>
      </c>
    </row>
    <row r="2" spans="1:22" s="7" customFormat="1" ht="18.75" customHeight="1" x14ac:dyDescent="0.35">
      <c r="A2" s="94"/>
      <c r="B2" s="94"/>
      <c r="C2" s="165" t="s">
        <v>9</v>
      </c>
    </row>
    <row r="3" spans="1:22" s="7" customFormat="1" ht="18" x14ac:dyDescent="0.35">
      <c r="A3" s="179"/>
      <c r="B3" s="94"/>
      <c r="C3" s="165" t="s">
        <v>66</v>
      </c>
    </row>
    <row r="4" spans="1:22" s="7" customFormat="1" ht="18" x14ac:dyDescent="0.35">
      <c r="A4" s="179"/>
      <c r="B4" s="94"/>
      <c r="C4" s="94"/>
      <c r="H4" s="165"/>
    </row>
    <row r="5" spans="1:22" s="7" customFormat="1" ht="15.6" x14ac:dyDescent="0.3">
      <c r="A5" s="285" t="s">
        <v>572</v>
      </c>
      <c r="B5" s="285"/>
      <c r="C5" s="285"/>
      <c r="D5" s="180"/>
      <c r="E5" s="180"/>
      <c r="F5" s="180"/>
      <c r="G5" s="180"/>
      <c r="H5" s="180"/>
      <c r="I5" s="180"/>
      <c r="J5" s="180"/>
    </row>
    <row r="6" spans="1:22" s="7" customFormat="1" ht="18" x14ac:dyDescent="0.35">
      <c r="A6" s="179"/>
      <c r="B6" s="94"/>
      <c r="C6" s="94"/>
      <c r="H6" s="165"/>
    </row>
    <row r="7" spans="1:22" s="7" customFormat="1" ht="17.399999999999999" x14ac:dyDescent="0.25">
      <c r="A7" s="289" t="s">
        <v>8</v>
      </c>
      <c r="B7" s="289"/>
      <c r="C7" s="289"/>
      <c r="D7" s="181"/>
      <c r="E7" s="181"/>
      <c r="F7" s="181"/>
      <c r="G7" s="181"/>
      <c r="H7" s="181"/>
      <c r="I7" s="181"/>
      <c r="J7" s="181"/>
      <c r="K7" s="181"/>
      <c r="L7" s="181"/>
      <c r="M7" s="181"/>
      <c r="N7" s="181"/>
      <c r="O7" s="181"/>
      <c r="P7" s="181"/>
      <c r="Q7" s="181"/>
      <c r="R7" s="181"/>
      <c r="S7" s="181"/>
      <c r="T7" s="181"/>
      <c r="U7" s="181"/>
      <c r="V7" s="181"/>
    </row>
    <row r="8" spans="1:22" s="7" customFormat="1" ht="17.399999999999999" x14ac:dyDescent="0.25">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7.399999999999999" x14ac:dyDescent="0.25">
      <c r="A9" s="288" t="s">
        <v>571</v>
      </c>
      <c r="B9" s="288"/>
      <c r="C9" s="288"/>
      <c r="D9" s="183"/>
      <c r="E9" s="183"/>
      <c r="F9" s="183"/>
      <c r="G9" s="183"/>
      <c r="H9" s="183"/>
      <c r="I9" s="181"/>
      <c r="J9" s="181"/>
      <c r="K9" s="181"/>
      <c r="L9" s="181"/>
      <c r="M9" s="181"/>
      <c r="N9" s="181"/>
      <c r="O9" s="181"/>
      <c r="P9" s="181"/>
      <c r="Q9" s="181"/>
      <c r="R9" s="181"/>
      <c r="S9" s="181"/>
      <c r="T9" s="181"/>
      <c r="U9" s="181"/>
      <c r="V9" s="181"/>
    </row>
    <row r="10" spans="1:22" s="7" customFormat="1" ht="17.399999999999999" x14ac:dyDescent="0.25">
      <c r="A10" s="286" t="s">
        <v>7</v>
      </c>
      <c r="B10" s="286"/>
      <c r="C10" s="286"/>
      <c r="D10" s="184"/>
      <c r="E10" s="184"/>
      <c r="F10" s="184"/>
      <c r="G10" s="184"/>
      <c r="H10" s="184"/>
      <c r="I10" s="181"/>
      <c r="J10" s="181"/>
      <c r="K10" s="181"/>
      <c r="L10" s="181"/>
      <c r="M10" s="181"/>
      <c r="N10" s="181"/>
      <c r="O10" s="181"/>
      <c r="P10" s="181"/>
      <c r="Q10" s="181"/>
      <c r="R10" s="181"/>
      <c r="S10" s="181"/>
      <c r="T10" s="181"/>
      <c r="U10" s="181"/>
      <c r="V10" s="181"/>
    </row>
    <row r="11" spans="1:22" s="7" customFormat="1" ht="17.399999999999999" x14ac:dyDescent="0.25">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7.399999999999999" x14ac:dyDescent="0.25">
      <c r="A12" s="289" t="s">
        <v>586</v>
      </c>
      <c r="B12" s="289"/>
      <c r="C12" s="289"/>
      <c r="D12" s="183"/>
      <c r="E12" s="183"/>
      <c r="F12" s="183"/>
      <c r="G12" s="183"/>
      <c r="H12" s="183"/>
      <c r="I12" s="181"/>
      <c r="J12" s="181"/>
      <c r="K12" s="181"/>
      <c r="L12" s="181"/>
      <c r="M12" s="181"/>
      <c r="N12" s="181"/>
      <c r="O12" s="181"/>
      <c r="P12" s="181"/>
      <c r="Q12" s="181"/>
      <c r="R12" s="181"/>
      <c r="S12" s="181"/>
      <c r="T12" s="181"/>
      <c r="U12" s="181"/>
      <c r="V12" s="181"/>
    </row>
    <row r="13" spans="1:22" s="7" customFormat="1" ht="17.399999999999999" x14ac:dyDescent="0.25">
      <c r="A13" s="286" t="s">
        <v>6</v>
      </c>
      <c r="B13" s="286"/>
      <c r="C13" s="286"/>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5">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5">
      <c r="A15" s="287" t="s">
        <v>587</v>
      </c>
      <c r="B15" s="287"/>
      <c r="C15" s="287"/>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5">
      <c r="A16" s="286" t="s">
        <v>5</v>
      </c>
      <c r="B16" s="286"/>
      <c r="C16" s="286"/>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5">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5">
      <c r="A18" s="287" t="s">
        <v>453</v>
      </c>
      <c r="B18" s="288"/>
      <c r="C18" s="288"/>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5">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5">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5">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5">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5">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5">
      <c r="A24" s="282"/>
      <c r="B24" s="283"/>
      <c r="C24" s="284"/>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5">
      <c r="A25" s="196" t="s">
        <v>61</v>
      </c>
      <c r="B25" s="155" t="s">
        <v>402</v>
      </c>
      <c r="C25" s="156" t="s">
        <v>588</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5">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5">
      <c r="A27" s="196" t="s">
        <v>58</v>
      </c>
      <c r="B27" s="155" t="s">
        <v>72</v>
      </c>
      <c r="C27" s="156" t="s">
        <v>589</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5">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5">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5">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5">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5">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5">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3">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3">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3">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3">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3">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3">
      <c r="A39" s="282"/>
      <c r="B39" s="283"/>
      <c r="C39" s="284"/>
      <c r="D39" s="199"/>
      <c r="E39" s="199"/>
      <c r="F39" s="199"/>
      <c r="G39" s="199"/>
      <c r="H39" s="199"/>
      <c r="I39" s="199"/>
      <c r="J39" s="199"/>
      <c r="K39" s="199"/>
      <c r="L39" s="199"/>
      <c r="M39" s="199"/>
      <c r="N39" s="199"/>
      <c r="O39" s="199"/>
      <c r="P39" s="199"/>
      <c r="Q39" s="199"/>
      <c r="R39" s="199"/>
      <c r="S39" s="199"/>
      <c r="T39" s="199"/>
      <c r="U39" s="199"/>
      <c r="V39" s="199"/>
    </row>
    <row r="40" spans="1:22" ht="62.4" x14ac:dyDescent="0.3">
      <c r="A40" s="196" t="s">
        <v>414</v>
      </c>
      <c r="B40" s="155" t="s">
        <v>466</v>
      </c>
      <c r="C40" s="277" t="s">
        <v>590</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3">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3">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3">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3">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3">
      <c r="A45" s="196" t="s">
        <v>449</v>
      </c>
      <c r="B45" s="155" t="s">
        <v>455</v>
      </c>
      <c r="C45" s="271"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3">
      <c r="A46" s="196" t="s">
        <v>417</v>
      </c>
      <c r="B46" s="155" t="s">
        <v>456</v>
      </c>
      <c r="C46" s="279"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3">
      <c r="A47" s="282"/>
      <c r="B47" s="283"/>
      <c r="C47" s="284"/>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3">
      <c r="A48" s="196" t="s">
        <v>450</v>
      </c>
      <c r="B48" s="155" t="s">
        <v>464</v>
      </c>
      <c r="C48" s="278" t="s">
        <v>585</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3">
      <c r="A49" s="196" t="s">
        <v>418</v>
      </c>
      <c r="B49" s="155" t="s">
        <v>465</v>
      </c>
      <c r="C49" s="202" t="s">
        <v>591</v>
      </c>
      <c r="D49" s="201" t="s">
        <v>475</v>
      </c>
      <c r="E49" s="203"/>
      <c r="F49" s="203"/>
      <c r="G49" s="203"/>
      <c r="H49" s="203"/>
      <c r="I49" s="203"/>
      <c r="J49" s="199"/>
      <c r="K49" s="199"/>
      <c r="L49" s="199"/>
      <c r="M49" s="199"/>
      <c r="N49" s="199"/>
      <c r="O49" s="199"/>
      <c r="P49" s="199"/>
      <c r="Q49" s="199"/>
      <c r="R49" s="199"/>
      <c r="S49" s="199"/>
      <c r="T49" s="199"/>
      <c r="U49" s="199"/>
      <c r="V49" s="199"/>
    </row>
    <row r="50" spans="1:22" x14ac:dyDescent="0.3">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3">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3">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3">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3">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3">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3">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3">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3">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3">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3">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3">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3">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3">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3">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3">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3">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3">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3">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3">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3">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3">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3">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3">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3">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3">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3">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3">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3">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3">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3">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3">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3">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3">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3">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3">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3">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3">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3">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3">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3">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3">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3">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3">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3">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3">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3">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3">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3">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3">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28" sqref="G28"/>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5" customFormat="1" ht="18.75" customHeight="1" x14ac:dyDescent="0.25">
      <c r="A1" s="9"/>
      <c r="S1" s="15" t="s">
        <v>67</v>
      </c>
    </row>
    <row r="2" spans="1:28" s="5" customFormat="1" ht="18.75" customHeight="1" x14ac:dyDescent="0.35">
      <c r="A2" s="9"/>
      <c r="S2" s="6" t="s">
        <v>9</v>
      </c>
    </row>
    <row r="3" spans="1:28" s="9" customFormat="1" ht="18" x14ac:dyDescent="0.35">
      <c r="S3" s="6" t="s">
        <v>66</v>
      </c>
    </row>
    <row r="4" spans="1:28" s="9" customFormat="1"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9" customFormat="1" ht="15.6" x14ac:dyDescent="0.25">
      <c r="A5" s="85"/>
    </row>
    <row r="6" spans="1:28" s="9" customFormat="1" ht="17.399999999999999" x14ac:dyDescent="0.25">
      <c r="A6" s="291" t="s">
        <v>8</v>
      </c>
      <c r="B6" s="291"/>
      <c r="C6" s="291"/>
      <c r="D6" s="291"/>
      <c r="E6" s="291"/>
      <c r="F6" s="291"/>
      <c r="G6" s="291"/>
      <c r="H6" s="291"/>
      <c r="I6" s="291"/>
      <c r="J6" s="291"/>
      <c r="K6" s="291"/>
      <c r="L6" s="291"/>
      <c r="M6" s="291"/>
      <c r="N6" s="291"/>
      <c r="O6" s="291"/>
      <c r="P6" s="291"/>
      <c r="Q6" s="291"/>
      <c r="R6" s="291"/>
      <c r="S6" s="291"/>
      <c r="T6" s="90"/>
      <c r="U6" s="90"/>
      <c r="V6" s="90"/>
      <c r="W6" s="90"/>
      <c r="X6" s="90"/>
      <c r="Y6" s="90"/>
      <c r="Z6" s="90"/>
      <c r="AA6" s="90"/>
      <c r="AB6" s="90"/>
    </row>
    <row r="7" spans="1:28" s="9" customFormat="1" ht="17.399999999999999" x14ac:dyDescent="0.25">
      <c r="A7" s="291"/>
      <c r="B7" s="291"/>
      <c r="C7" s="291"/>
      <c r="D7" s="291"/>
      <c r="E7" s="291"/>
      <c r="F7" s="291"/>
      <c r="G7" s="291"/>
      <c r="H7" s="291"/>
      <c r="I7" s="291"/>
      <c r="J7" s="291"/>
      <c r="K7" s="291"/>
      <c r="L7" s="291"/>
      <c r="M7" s="291"/>
      <c r="N7" s="291"/>
      <c r="O7" s="291"/>
      <c r="P7" s="291"/>
      <c r="Q7" s="291"/>
      <c r="R7" s="291"/>
      <c r="S7" s="291"/>
      <c r="T7" s="90"/>
      <c r="U7" s="90"/>
      <c r="V7" s="90"/>
      <c r="W7" s="90"/>
      <c r="X7" s="90"/>
      <c r="Y7" s="90"/>
      <c r="Z7" s="90"/>
      <c r="AA7" s="90"/>
      <c r="AB7" s="90"/>
    </row>
    <row r="8" spans="1:28" s="9" customFormat="1" ht="17.399999999999999" x14ac:dyDescent="0.25">
      <c r="A8" s="292" t="str">
        <f>'1. паспорт местоположение'!A9:C9</f>
        <v>АО "Оренбургкоммунэлектросеть"</v>
      </c>
      <c r="B8" s="292"/>
      <c r="C8" s="292"/>
      <c r="D8" s="292"/>
      <c r="E8" s="292"/>
      <c r="F8" s="292"/>
      <c r="G8" s="292"/>
      <c r="H8" s="292"/>
      <c r="I8" s="292"/>
      <c r="J8" s="292"/>
      <c r="K8" s="292"/>
      <c r="L8" s="292"/>
      <c r="M8" s="292"/>
      <c r="N8" s="292"/>
      <c r="O8" s="292"/>
      <c r="P8" s="292"/>
      <c r="Q8" s="292"/>
      <c r="R8" s="292"/>
      <c r="S8" s="292"/>
      <c r="T8" s="90"/>
      <c r="U8" s="90"/>
      <c r="V8" s="90"/>
      <c r="W8" s="90"/>
      <c r="X8" s="90"/>
      <c r="Y8" s="90"/>
      <c r="Z8" s="90"/>
      <c r="AA8" s="90"/>
      <c r="AB8" s="90"/>
    </row>
    <row r="9" spans="1:28" s="9" customFormat="1" ht="17.399999999999999" x14ac:dyDescent="0.25">
      <c r="A9" s="296" t="s">
        <v>7</v>
      </c>
      <c r="B9" s="296"/>
      <c r="C9" s="296"/>
      <c r="D9" s="296"/>
      <c r="E9" s="296"/>
      <c r="F9" s="296"/>
      <c r="G9" s="296"/>
      <c r="H9" s="296"/>
      <c r="I9" s="296"/>
      <c r="J9" s="296"/>
      <c r="K9" s="296"/>
      <c r="L9" s="296"/>
      <c r="M9" s="296"/>
      <c r="N9" s="296"/>
      <c r="O9" s="296"/>
      <c r="P9" s="296"/>
      <c r="Q9" s="296"/>
      <c r="R9" s="296"/>
      <c r="S9" s="296"/>
      <c r="T9" s="90"/>
      <c r="U9" s="90"/>
      <c r="V9" s="90"/>
      <c r="W9" s="90"/>
      <c r="X9" s="90"/>
      <c r="Y9" s="90"/>
      <c r="Z9" s="90"/>
      <c r="AA9" s="90"/>
      <c r="AB9" s="90"/>
    </row>
    <row r="10" spans="1:28" s="9" customFormat="1" ht="17.399999999999999" x14ac:dyDescent="0.25">
      <c r="A10" s="291"/>
      <c r="B10" s="291"/>
      <c r="C10" s="291"/>
      <c r="D10" s="291"/>
      <c r="E10" s="291"/>
      <c r="F10" s="291"/>
      <c r="G10" s="291"/>
      <c r="H10" s="291"/>
      <c r="I10" s="291"/>
      <c r="J10" s="291"/>
      <c r="K10" s="291"/>
      <c r="L10" s="291"/>
      <c r="M10" s="291"/>
      <c r="N10" s="291"/>
      <c r="O10" s="291"/>
      <c r="P10" s="291"/>
      <c r="Q10" s="291"/>
      <c r="R10" s="291"/>
      <c r="S10" s="291"/>
      <c r="T10" s="90"/>
      <c r="U10" s="90"/>
      <c r="V10" s="90"/>
      <c r="W10" s="90"/>
      <c r="X10" s="90"/>
      <c r="Y10" s="90"/>
      <c r="Z10" s="90"/>
      <c r="AA10" s="90"/>
      <c r="AB10" s="90"/>
    </row>
    <row r="11" spans="1:28" s="9" customFormat="1" ht="17.399999999999999" x14ac:dyDescent="0.25">
      <c r="A11" s="291" t="str">
        <f>'1. паспорт местоположение'!A12:C12</f>
        <v>О_ИП00012</v>
      </c>
      <c r="B11" s="291"/>
      <c r="C11" s="291"/>
      <c r="D11" s="291"/>
      <c r="E11" s="291"/>
      <c r="F11" s="291"/>
      <c r="G11" s="291"/>
      <c r="H11" s="291"/>
      <c r="I11" s="291"/>
      <c r="J11" s="291"/>
      <c r="K11" s="291"/>
      <c r="L11" s="291"/>
      <c r="M11" s="291"/>
      <c r="N11" s="291"/>
      <c r="O11" s="291"/>
      <c r="P11" s="291"/>
      <c r="Q11" s="291"/>
      <c r="R11" s="291"/>
      <c r="S11" s="291"/>
      <c r="T11" s="90"/>
      <c r="U11" s="90"/>
      <c r="V11" s="90"/>
      <c r="W11" s="90"/>
      <c r="X11" s="90"/>
      <c r="Y11" s="90"/>
      <c r="Z11" s="90"/>
      <c r="AA11" s="90"/>
      <c r="AB11" s="90"/>
    </row>
    <row r="12" spans="1:28" s="9" customFormat="1" ht="17.399999999999999" x14ac:dyDescent="0.25">
      <c r="A12" s="296" t="s">
        <v>6</v>
      </c>
      <c r="B12" s="296"/>
      <c r="C12" s="296"/>
      <c r="D12" s="296"/>
      <c r="E12" s="296"/>
      <c r="F12" s="296"/>
      <c r="G12" s="296"/>
      <c r="H12" s="296"/>
      <c r="I12" s="296"/>
      <c r="J12" s="296"/>
      <c r="K12" s="296"/>
      <c r="L12" s="296"/>
      <c r="M12" s="296"/>
      <c r="N12" s="296"/>
      <c r="O12" s="296"/>
      <c r="P12" s="296"/>
      <c r="Q12" s="296"/>
      <c r="R12" s="296"/>
      <c r="S12" s="296"/>
      <c r="T12" s="90"/>
      <c r="U12" s="90"/>
      <c r="V12" s="90"/>
      <c r="W12" s="90"/>
      <c r="X12" s="90"/>
      <c r="Y12" s="90"/>
      <c r="Z12" s="90"/>
      <c r="AA12" s="90"/>
      <c r="AB12" s="90"/>
    </row>
    <row r="13" spans="1:28" s="91" customFormat="1" ht="15.75" customHeight="1" x14ac:dyDescent="0.25">
      <c r="A13" s="297"/>
      <c r="B13" s="297"/>
      <c r="C13" s="297"/>
      <c r="D13" s="297"/>
      <c r="E13" s="297"/>
      <c r="F13" s="297"/>
      <c r="G13" s="297"/>
      <c r="H13" s="297"/>
      <c r="I13" s="297"/>
      <c r="J13" s="297"/>
      <c r="K13" s="297"/>
      <c r="L13" s="297"/>
      <c r="M13" s="297"/>
      <c r="N13" s="297"/>
      <c r="O13" s="297"/>
      <c r="P13" s="297"/>
      <c r="Q13" s="297"/>
      <c r="R13" s="297"/>
      <c r="S13" s="297"/>
      <c r="T13" s="87"/>
      <c r="U13" s="87"/>
      <c r="V13" s="87"/>
      <c r="W13" s="87"/>
      <c r="X13" s="87"/>
      <c r="Y13" s="87"/>
      <c r="Z13" s="87"/>
      <c r="AA13" s="87"/>
      <c r="AB13" s="87"/>
    </row>
    <row r="14" spans="1:28" s="93" customFormat="1" ht="17.399999999999999" x14ac:dyDescent="0.25">
      <c r="A14" s="292" t="str">
        <f>'1. паспорт местоположение'!A15:C15</f>
        <v>Реконструкция распределительных сетей ВЛ-10 кВ, ВЛ-0,4 кВ, ТП(РП)-10/0,4 кВ, р.ц. Илек</v>
      </c>
      <c r="B14" s="292"/>
      <c r="C14" s="292"/>
      <c r="D14" s="292"/>
      <c r="E14" s="292"/>
      <c r="F14" s="292"/>
      <c r="G14" s="292"/>
      <c r="H14" s="292"/>
      <c r="I14" s="292"/>
      <c r="J14" s="292"/>
      <c r="K14" s="292"/>
      <c r="L14" s="292"/>
      <c r="M14" s="292"/>
      <c r="N14" s="292"/>
      <c r="O14" s="292"/>
      <c r="P14" s="292"/>
      <c r="Q14" s="292"/>
      <c r="R14" s="292"/>
      <c r="S14" s="292"/>
      <c r="T14" s="92"/>
      <c r="U14" s="92"/>
      <c r="V14" s="92"/>
      <c r="W14" s="92"/>
      <c r="X14" s="92"/>
      <c r="Y14" s="92"/>
      <c r="Z14" s="92"/>
      <c r="AA14" s="92"/>
      <c r="AB14" s="92"/>
    </row>
    <row r="15" spans="1:28" s="93" customFormat="1" ht="15" customHeight="1" x14ac:dyDescent="0.25">
      <c r="A15" s="296" t="s">
        <v>5</v>
      </c>
      <c r="B15" s="296"/>
      <c r="C15" s="296"/>
      <c r="D15" s="296"/>
      <c r="E15" s="296"/>
      <c r="F15" s="296"/>
      <c r="G15" s="296"/>
      <c r="H15" s="296"/>
      <c r="I15" s="296"/>
      <c r="J15" s="296"/>
      <c r="K15" s="296"/>
      <c r="L15" s="296"/>
      <c r="M15" s="296"/>
      <c r="N15" s="296"/>
      <c r="O15" s="296"/>
      <c r="P15" s="296"/>
      <c r="Q15" s="296"/>
      <c r="R15" s="296"/>
      <c r="S15" s="296"/>
      <c r="T15" s="89"/>
      <c r="U15" s="89"/>
      <c r="V15" s="89"/>
      <c r="W15" s="89"/>
      <c r="X15" s="89"/>
      <c r="Y15" s="89"/>
      <c r="Z15" s="89"/>
      <c r="AA15" s="89"/>
      <c r="AB15" s="89"/>
    </row>
    <row r="16" spans="1:28" s="2" customFormat="1" ht="15" customHeight="1" x14ac:dyDescent="0.25">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5">
      <c r="A17" s="299" t="s">
        <v>427</v>
      </c>
      <c r="B17" s="299"/>
      <c r="C17" s="299"/>
      <c r="D17" s="299"/>
      <c r="E17" s="299"/>
      <c r="F17" s="299"/>
      <c r="G17" s="299"/>
      <c r="H17" s="299"/>
      <c r="I17" s="299"/>
      <c r="J17" s="299"/>
      <c r="K17" s="299"/>
      <c r="L17" s="299"/>
      <c r="M17" s="299"/>
      <c r="N17" s="299"/>
      <c r="O17" s="299"/>
      <c r="P17" s="299"/>
      <c r="Q17" s="299"/>
      <c r="R17" s="299"/>
      <c r="S17" s="299"/>
      <c r="T17" s="4"/>
      <c r="U17" s="4"/>
      <c r="V17" s="4"/>
      <c r="W17" s="4"/>
      <c r="X17" s="4"/>
      <c r="Y17" s="4"/>
      <c r="Z17" s="4"/>
      <c r="AA17" s="4"/>
      <c r="AB17" s="4"/>
    </row>
    <row r="18" spans="1:28" s="2" customFormat="1" ht="15" customHeight="1" x14ac:dyDescent="0.25">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5">
      <c r="A19" s="290" t="s">
        <v>4</v>
      </c>
      <c r="B19" s="290" t="s">
        <v>98</v>
      </c>
      <c r="C19" s="293" t="s">
        <v>323</v>
      </c>
      <c r="D19" s="290" t="s">
        <v>322</v>
      </c>
      <c r="E19" s="290" t="s">
        <v>97</v>
      </c>
      <c r="F19" s="290" t="s">
        <v>96</v>
      </c>
      <c r="G19" s="290" t="s">
        <v>318</v>
      </c>
      <c r="H19" s="290" t="s">
        <v>95</v>
      </c>
      <c r="I19" s="290" t="s">
        <v>94</v>
      </c>
      <c r="J19" s="290" t="s">
        <v>93</v>
      </c>
      <c r="K19" s="290" t="s">
        <v>92</v>
      </c>
      <c r="L19" s="290" t="s">
        <v>91</v>
      </c>
      <c r="M19" s="290" t="s">
        <v>90</v>
      </c>
      <c r="N19" s="290" t="s">
        <v>89</v>
      </c>
      <c r="O19" s="290" t="s">
        <v>88</v>
      </c>
      <c r="P19" s="290" t="s">
        <v>87</v>
      </c>
      <c r="Q19" s="290" t="s">
        <v>321</v>
      </c>
      <c r="R19" s="290"/>
      <c r="S19" s="295" t="s">
        <v>421</v>
      </c>
      <c r="T19" s="3"/>
      <c r="U19" s="3"/>
      <c r="V19" s="3"/>
      <c r="W19" s="3"/>
      <c r="X19" s="3"/>
      <c r="Y19" s="3"/>
    </row>
    <row r="20" spans="1:28" s="2" customFormat="1" ht="180.75" customHeight="1" x14ac:dyDescent="0.25">
      <c r="A20" s="290"/>
      <c r="B20" s="290"/>
      <c r="C20" s="294"/>
      <c r="D20" s="290"/>
      <c r="E20" s="290"/>
      <c r="F20" s="290"/>
      <c r="G20" s="290"/>
      <c r="H20" s="290"/>
      <c r="I20" s="290"/>
      <c r="J20" s="290"/>
      <c r="K20" s="290"/>
      <c r="L20" s="290"/>
      <c r="M20" s="290"/>
      <c r="N20" s="290"/>
      <c r="O20" s="290"/>
      <c r="P20" s="290"/>
      <c r="Q20" s="16" t="s">
        <v>319</v>
      </c>
      <c r="R20" s="17" t="s">
        <v>320</v>
      </c>
      <c r="S20" s="295"/>
      <c r="T20" s="12"/>
      <c r="U20" s="12"/>
      <c r="V20" s="12"/>
      <c r="W20" s="12"/>
      <c r="X20" s="12"/>
      <c r="Y20" s="12"/>
      <c r="Z20" s="11"/>
      <c r="AA20" s="11"/>
      <c r="AB20" s="11"/>
    </row>
    <row r="21" spans="1:28" s="2" customFormat="1" ht="18" x14ac:dyDescent="0.25">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5">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 x14ac:dyDescent="0.25">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 x14ac:dyDescent="0.25">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 x14ac:dyDescent="0.25">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 x14ac:dyDescent="0.25">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 x14ac:dyDescent="0.25">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 x14ac:dyDescent="0.25">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3">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D28" sqref="D28"/>
    </sheetView>
  </sheetViews>
  <sheetFormatPr defaultColWidth="10.6640625" defaultRowHeight="15.6" x14ac:dyDescent="0.3"/>
  <cols>
    <col min="1" max="1" width="9.5546875" style="21" customWidth="1"/>
    <col min="2" max="2" width="15.33203125" style="21" customWidth="1"/>
    <col min="3" max="3" width="12.6640625" style="21" customWidth="1"/>
    <col min="4" max="4" width="16.109375" style="21" customWidth="1"/>
    <col min="5" max="5" width="14.5546875" style="21" customWidth="1"/>
    <col min="6" max="6" width="14.6640625" style="21" customWidth="1"/>
    <col min="7" max="7" width="12.44140625" style="21" customWidth="1"/>
    <col min="8" max="8" width="11.44140625" style="21" customWidth="1"/>
    <col min="9" max="10" width="10.88671875" style="21" customWidth="1"/>
    <col min="11" max="11" width="10.33203125" style="21" customWidth="1"/>
    <col min="12" max="13" width="8.6640625" style="21" customWidth="1"/>
    <col min="14" max="15" width="13.88671875" style="21" customWidth="1"/>
    <col min="16" max="16" width="19.44140625" style="21" customWidth="1"/>
    <col min="17" max="17" width="21.6640625" style="21" customWidth="1"/>
    <col min="18" max="18" width="17.109375" style="21" customWidth="1"/>
    <col min="19" max="20" width="23.5546875" style="21" customWidth="1"/>
    <col min="21" max="237" width="10.6640625" style="21"/>
    <col min="238" max="242" width="15.6640625" style="21" customWidth="1"/>
    <col min="243" max="246" width="12.6640625" style="21" customWidth="1"/>
    <col min="247" max="250" width="15.6640625" style="21" customWidth="1"/>
    <col min="251" max="251" width="22.88671875" style="21" customWidth="1"/>
    <col min="252" max="252" width="20.6640625" style="21" customWidth="1"/>
    <col min="253" max="253" width="16.6640625" style="21" customWidth="1"/>
    <col min="254" max="493" width="10.6640625" style="21"/>
    <col min="494" max="498" width="15.6640625" style="21" customWidth="1"/>
    <col min="499" max="502" width="12.6640625" style="21" customWidth="1"/>
    <col min="503" max="506" width="15.6640625" style="21" customWidth="1"/>
    <col min="507" max="507" width="22.88671875" style="21" customWidth="1"/>
    <col min="508" max="508" width="20.6640625" style="21" customWidth="1"/>
    <col min="509" max="509" width="16.6640625" style="21" customWidth="1"/>
    <col min="510" max="749" width="10.6640625" style="21"/>
    <col min="750" max="754" width="15.6640625" style="21" customWidth="1"/>
    <col min="755" max="758" width="12.6640625" style="21" customWidth="1"/>
    <col min="759" max="762" width="15.6640625" style="21" customWidth="1"/>
    <col min="763" max="763" width="22.88671875" style="21" customWidth="1"/>
    <col min="764" max="764" width="20.6640625" style="21" customWidth="1"/>
    <col min="765" max="765" width="16.6640625" style="21" customWidth="1"/>
    <col min="766" max="1005" width="10.6640625" style="21"/>
    <col min="1006" max="1010" width="15.6640625" style="21" customWidth="1"/>
    <col min="1011" max="1014" width="12.6640625" style="21" customWidth="1"/>
    <col min="1015" max="1018" width="15.6640625" style="21" customWidth="1"/>
    <col min="1019" max="1019" width="22.88671875" style="21" customWidth="1"/>
    <col min="1020" max="1020" width="20.6640625" style="21" customWidth="1"/>
    <col min="1021" max="1021" width="16.6640625" style="21" customWidth="1"/>
    <col min="1022" max="1261" width="10.6640625" style="21"/>
    <col min="1262" max="1266" width="15.6640625" style="21" customWidth="1"/>
    <col min="1267" max="1270" width="12.6640625" style="21" customWidth="1"/>
    <col min="1271" max="1274" width="15.6640625" style="21" customWidth="1"/>
    <col min="1275" max="1275" width="22.88671875" style="21" customWidth="1"/>
    <col min="1276" max="1276" width="20.6640625" style="21" customWidth="1"/>
    <col min="1277" max="1277" width="16.6640625" style="21" customWidth="1"/>
    <col min="1278" max="1517" width="10.6640625" style="21"/>
    <col min="1518" max="1522" width="15.6640625" style="21" customWidth="1"/>
    <col min="1523" max="1526" width="12.6640625" style="21" customWidth="1"/>
    <col min="1527" max="1530" width="15.6640625" style="21" customWidth="1"/>
    <col min="1531" max="1531" width="22.88671875" style="21" customWidth="1"/>
    <col min="1532" max="1532" width="20.6640625" style="21" customWidth="1"/>
    <col min="1533" max="1533" width="16.6640625" style="21" customWidth="1"/>
    <col min="1534" max="1773" width="10.6640625" style="21"/>
    <col min="1774" max="1778" width="15.6640625" style="21" customWidth="1"/>
    <col min="1779" max="1782" width="12.6640625" style="21" customWidth="1"/>
    <col min="1783" max="1786" width="15.6640625" style="21" customWidth="1"/>
    <col min="1787" max="1787" width="22.88671875" style="21" customWidth="1"/>
    <col min="1788" max="1788" width="20.6640625" style="21" customWidth="1"/>
    <col min="1789" max="1789" width="16.6640625" style="21" customWidth="1"/>
    <col min="1790" max="2029" width="10.6640625" style="21"/>
    <col min="2030" max="2034" width="15.6640625" style="21" customWidth="1"/>
    <col min="2035" max="2038" width="12.6640625" style="21" customWidth="1"/>
    <col min="2039" max="2042" width="15.6640625" style="21" customWidth="1"/>
    <col min="2043" max="2043" width="22.88671875" style="21" customWidth="1"/>
    <col min="2044" max="2044" width="20.6640625" style="21" customWidth="1"/>
    <col min="2045" max="2045" width="16.6640625" style="21" customWidth="1"/>
    <col min="2046" max="2285" width="10.6640625" style="21"/>
    <col min="2286" max="2290" width="15.6640625" style="21" customWidth="1"/>
    <col min="2291" max="2294" width="12.6640625" style="21" customWidth="1"/>
    <col min="2295" max="2298" width="15.6640625" style="21" customWidth="1"/>
    <col min="2299" max="2299" width="22.88671875" style="21" customWidth="1"/>
    <col min="2300" max="2300" width="20.6640625" style="21" customWidth="1"/>
    <col min="2301" max="2301" width="16.6640625" style="21" customWidth="1"/>
    <col min="2302" max="2541" width="10.6640625" style="21"/>
    <col min="2542" max="2546" width="15.6640625" style="21" customWidth="1"/>
    <col min="2547" max="2550" width="12.6640625" style="21" customWidth="1"/>
    <col min="2551" max="2554" width="15.6640625" style="21" customWidth="1"/>
    <col min="2555" max="2555" width="22.88671875" style="21" customWidth="1"/>
    <col min="2556" max="2556" width="20.6640625" style="21" customWidth="1"/>
    <col min="2557" max="2557" width="16.6640625" style="21" customWidth="1"/>
    <col min="2558" max="2797" width="10.6640625" style="21"/>
    <col min="2798" max="2802" width="15.6640625" style="21" customWidth="1"/>
    <col min="2803" max="2806" width="12.6640625" style="21" customWidth="1"/>
    <col min="2807" max="2810" width="15.6640625" style="21" customWidth="1"/>
    <col min="2811" max="2811" width="22.88671875" style="21" customWidth="1"/>
    <col min="2812" max="2812" width="20.6640625" style="21" customWidth="1"/>
    <col min="2813" max="2813" width="16.6640625" style="21" customWidth="1"/>
    <col min="2814" max="3053" width="10.6640625" style="21"/>
    <col min="3054" max="3058" width="15.6640625" style="21" customWidth="1"/>
    <col min="3059" max="3062" width="12.6640625" style="21" customWidth="1"/>
    <col min="3063" max="3066" width="15.6640625" style="21" customWidth="1"/>
    <col min="3067" max="3067" width="22.88671875" style="21" customWidth="1"/>
    <col min="3068" max="3068" width="20.6640625" style="21" customWidth="1"/>
    <col min="3069" max="3069" width="16.6640625" style="21" customWidth="1"/>
    <col min="3070" max="3309" width="10.6640625" style="21"/>
    <col min="3310" max="3314" width="15.6640625" style="21" customWidth="1"/>
    <col min="3315" max="3318" width="12.6640625" style="21" customWidth="1"/>
    <col min="3319" max="3322" width="15.6640625" style="21" customWidth="1"/>
    <col min="3323" max="3323" width="22.88671875" style="21" customWidth="1"/>
    <col min="3324" max="3324" width="20.6640625" style="21" customWidth="1"/>
    <col min="3325" max="3325" width="16.6640625" style="21" customWidth="1"/>
    <col min="3326" max="3565" width="10.6640625" style="21"/>
    <col min="3566" max="3570" width="15.6640625" style="21" customWidth="1"/>
    <col min="3571" max="3574" width="12.6640625" style="21" customWidth="1"/>
    <col min="3575" max="3578" width="15.6640625" style="21" customWidth="1"/>
    <col min="3579" max="3579" width="22.88671875" style="21" customWidth="1"/>
    <col min="3580" max="3580" width="20.6640625" style="21" customWidth="1"/>
    <col min="3581" max="3581" width="16.6640625" style="21" customWidth="1"/>
    <col min="3582" max="3821" width="10.6640625" style="21"/>
    <col min="3822" max="3826" width="15.6640625" style="21" customWidth="1"/>
    <col min="3827" max="3830" width="12.6640625" style="21" customWidth="1"/>
    <col min="3831" max="3834" width="15.6640625" style="21" customWidth="1"/>
    <col min="3835" max="3835" width="22.88671875" style="21" customWidth="1"/>
    <col min="3836" max="3836" width="20.6640625" style="21" customWidth="1"/>
    <col min="3837" max="3837" width="16.6640625" style="21" customWidth="1"/>
    <col min="3838" max="4077" width="10.6640625" style="21"/>
    <col min="4078" max="4082" width="15.6640625" style="21" customWidth="1"/>
    <col min="4083" max="4086" width="12.6640625" style="21" customWidth="1"/>
    <col min="4087" max="4090" width="15.6640625" style="21" customWidth="1"/>
    <col min="4091" max="4091" width="22.88671875" style="21" customWidth="1"/>
    <col min="4092" max="4092" width="20.6640625" style="21" customWidth="1"/>
    <col min="4093" max="4093" width="16.6640625" style="21" customWidth="1"/>
    <col min="4094" max="4333" width="10.6640625" style="21"/>
    <col min="4334" max="4338" width="15.6640625" style="21" customWidth="1"/>
    <col min="4339" max="4342" width="12.6640625" style="21" customWidth="1"/>
    <col min="4343" max="4346" width="15.6640625" style="21" customWidth="1"/>
    <col min="4347" max="4347" width="22.88671875" style="21" customWidth="1"/>
    <col min="4348" max="4348" width="20.6640625" style="21" customWidth="1"/>
    <col min="4349" max="4349" width="16.6640625" style="21" customWidth="1"/>
    <col min="4350" max="4589" width="10.6640625" style="21"/>
    <col min="4590" max="4594" width="15.6640625" style="21" customWidth="1"/>
    <col min="4595" max="4598" width="12.6640625" style="21" customWidth="1"/>
    <col min="4599" max="4602" width="15.6640625" style="21" customWidth="1"/>
    <col min="4603" max="4603" width="22.88671875" style="21" customWidth="1"/>
    <col min="4604" max="4604" width="20.6640625" style="21" customWidth="1"/>
    <col min="4605" max="4605" width="16.6640625" style="21" customWidth="1"/>
    <col min="4606" max="4845" width="10.6640625" style="21"/>
    <col min="4846" max="4850" width="15.6640625" style="21" customWidth="1"/>
    <col min="4851" max="4854" width="12.6640625" style="21" customWidth="1"/>
    <col min="4855" max="4858" width="15.6640625" style="21" customWidth="1"/>
    <col min="4859" max="4859" width="22.88671875" style="21" customWidth="1"/>
    <col min="4860" max="4860" width="20.6640625" style="21" customWidth="1"/>
    <col min="4861" max="4861" width="16.6640625" style="21" customWidth="1"/>
    <col min="4862" max="5101" width="10.6640625" style="21"/>
    <col min="5102" max="5106" width="15.6640625" style="21" customWidth="1"/>
    <col min="5107" max="5110" width="12.6640625" style="21" customWidth="1"/>
    <col min="5111" max="5114" width="15.6640625" style="21" customWidth="1"/>
    <col min="5115" max="5115" width="22.88671875" style="21" customWidth="1"/>
    <col min="5116" max="5116" width="20.6640625" style="21" customWidth="1"/>
    <col min="5117" max="5117" width="16.6640625" style="21" customWidth="1"/>
    <col min="5118" max="5357" width="10.6640625" style="21"/>
    <col min="5358" max="5362" width="15.6640625" style="21" customWidth="1"/>
    <col min="5363" max="5366" width="12.6640625" style="21" customWidth="1"/>
    <col min="5367" max="5370" width="15.6640625" style="21" customWidth="1"/>
    <col min="5371" max="5371" width="22.88671875" style="21" customWidth="1"/>
    <col min="5372" max="5372" width="20.6640625" style="21" customWidth="1"/>
    <col min="5373" max="5373" width="16.6640625" style="21" customWidth="1"/>
    <col min="5374" max="5613" width="10.6640625" style="21"/>
    <col min="5614" max="5618" width="15.6640625" style="21" customWidth="1"/>
    <col min="5619" max="5622" width="12.6640625" style="21" customWidth="1"/>
    <col min="5623" max="5626" width="15.6640625" style="21" customWidth="1"/>
    <col min="5627" max="5627" width="22.88671875" style="21" customWidth="1"/>
    <col min="5628" max="5628" width="20.6640625" style="21" customWidth="1"/>
    <col min="5629" max="5629" width="16.6640625" style="21" customWidth="1"/>
    <col min="5630" max="5869" width="10.6640625" style="21"/>
    <col min="5870" max="5874" width="15.6640625" style="21" customWidth="1"/>
    <col min="5875" max="5878" width="12.6640625" style="21" customWidth="1"/>
    <col min="5879" max="5882" width="15.6640625" style="21" customWidth="1"/>
    <col min="5883" max="5883" width="22.88671875" style="21" customWidth="1"/>
    <col min="5884" max="5884" width="20.6640625" style="21" customWidth="1"/>
    <col min="5885" max="5885" width="16.6640625" style="21" customWidth="1"/>
    <col min="5886" max="6125" width="10.6640625" style="21"/>
    <col min="6126" max="6130" width="15.6640625" style="21" customWidth="1"/>
    <col min="6131" max="6134" width="12.6640625" style="21" customWidth="1"/>
    <col min="6135" max="6138" width="15.6640625" style="21" customWidth="1"/>
    <col min="6139" max="6139" width="22.88671875" style="21" customWidth="1"/>
    <col min="6140" max="6140" width="20.6640625" style="21" customWidth="1"/>
    <col min="6141" max="6141" width="16.6640625" style="21" customWidth="1"/>
    <col min="6142" max="6381" width="10.6640625" style="21"/>
    <col min="6382" max="6386" width="15.6640625" style="21" customWidth="1"/>
    <col min="6387" max="6390" width="12.6640625" style="21" customWidth="1"/>
    <col min="6391" max="6394" width="15.6640625" style="21" customWidth="1"/>
    <col min="6395" max="6395" width="22.88671875" style="21" customWidth="1"/>
    <col min="6396" max="6396" width="20.6640625" style="21" customWidth="1"/>
    <col min="6397" max="6397" width="16.6640625" style="21" customWidth="1"/>
    <col min="6398" max="6637" width="10.6640625" style="21"/>
    <col min="6638" max="6642" width="15.6640625" style="21" customWidth="1"/>
    <col min="6643" max="6646" width="12.6640625" style="21" customWidth="1"/>
    <col min="6647" max="6650" width="15.6640625" style="21" customWidth="1"/>
    <col min="6651" max="6651" width="22.88671875" style="21" customWidth="1"/>
    <col min="6652" max="6652" width="20.6640625" style="21" customWidth="1"/>
    <col min="6653" max="6653" width="16.6640625" style="21" customWidth="1"/>
    <col min="6654" max="6893" width="10.6640625" style="21"/>
    <col min="6894" max="6898" width="15.6640625" style="21" customWidth="1"/>
    <col min="6899" max="6902" width="12.6640625" style="21" customWidth="1"/>
    <col min="6903" max="6906" width="15.6640625" style="21" customWidth="1"/>
    <col min="6907" max="6907" width="22.88671875" style="21" customWidth="1"/>
    <col min="6908" max="6908" width="20.6640625" style="21" customWidth="1"/>
    <col min="6909" max="6909" width="16.6640625" style="21" customWidth="1"/>
    <col min="6910" max="7149" width="10.6640625" style="21"/>
    <col min="7150" max="7154" width="15.6640625" style="21" customWidth="1"/>
    <col min="7155" max="7158" width="12.6640625" style="21" customWidth="1"/>
    <col min="7159" max="7162" width="15.6640625" style="21" customWidth="1"/>
    <col min="7163" max="7163" width="22.88671875" style="21" customWidth="1"/>
    <col min="7164" max="7164" width="20.6640625" style="21" customWidth="1"/>
    <col min="7165" max="7165" width="16.6640625" style="21" customWidth="1"/>
    <col min="7166" max="7405" width="10.6640625" style="21"/>
    <col min="7406" max="7410" width="15.6640625" style="21" customWidth="1"/>
    <col min="7411" max="7414" width="12.6640625" style="21" customWidth="1"/>
    <col min="7415" max="7418" width="15.6640625" style="21" customWidth="1"/>
    <col min="7419" max="7419" width="22.88671875" style="21" customWidth="1"/>
    <col min="7420" max="7420" width="20.6640625" style="21" customWidth="1"/>
    <col min="7421" max="7421" width="16.6640625" style="21" customWidth="1"/>
    <col min="7422" max="7661" width="10.6640625" style="21"/>
    <col min="7662" max="7666" width="15.6640625" style="21" customWidth="1"/>
    <col min="7667" max="7670" width="12.6640625" style="21" customWidth="1"/>
    <col min="7671" max="7674" width="15.6640625" style="21" customWidth="1"/>
    <col min="7675" max="7675" width="22.88671875" style="21" customWidth="1"/>
    <col min="7676" max="7676" width="20.6640625" style="21" customWidth="1"/>
    <col min="7677" max="7677" width="16.6640625" style="21" customWidth="1"/>
    <col min="7678" max="7917" width="10.6640625" style="21"/>
    <col min="7918" max="7922" width="15.6640625" style="21" customWidth="1"/>
    <col min="7923" max="7926" width="12.6640625" style="21" customWidth="1"/>
    <col min="7927" max="7930" width="15.6640625" style="21" customWidth="1"/>
    <col min="7931" max="7931" width="22.88671875" style="21" customWidth="1"/>
    <col min="7932" max="7932" width="20.6640625" style="21" customWidth="1"/>
    <col min="7933" max="7933" width="16.6640625" style="21" customWidth="1"/>
    <col min="7934" max="8173" width="10.6640625" style="21"/>
    <col min="8174" max="8178" width="15.6640625" style="21" customWidth="1"/>
    <col min="8179" max="8182" width="12.6640625" style="21" customWidth="1"/>
    <col min="8183" max="8186" width="15.6640625" style="21" customWidth="1"/>
    <col min="8187" max="8187" width="22.88671875" style="21" customWidth="1"/>
    <col min="8188" max="8188" width="20.6640625" style="21" customWidth="1"/>
    <col min="8189" max="8189" width="16.6640625" style="21" customWidth="1"/>
    <col min="8190" max="8429" width="10.6640625" style="21"/>
    <col min="8430" max="8434" width="15.6640625" style="21" customWidth="1"/>
    <col min="8435" max="8438" width="12.6640625" style="21" customWidth="1"/>
    <col min="8439" max="8442" width="15.6640625" style="21" customWidth="1"/>
    <col min="8443" max="8443" width="22.88671875" style="21" customWidth="1"/>
    <col min="8444" max="8444" width="20.6640625" style="21" customWidth="1"/>
    <col min="8445" max="8445" width="16.6640625" style="21" customWidth="1"/>
    <col min="8446" max="8685" width="10.6640625" style="21"/>
    <col min="8686" max="8690" width="15.6640625" style="21" customWidth="1"/>
    <col min="8691" max="8694" width="12.6640625" style="21" customWidth="1"/>
    <col min="8695" max="8698" width="15.6640625" style="21" customWidth="1"/>
    <col min="8699" max="8699" width="22.88671875" style="21" customWidth="1"/>
    <col min="8700" max="8700" width="20.6640625" style="21" customWidth="1"/>
    <col min="8701" max="8701" width="16.6640625" style="21" customWidth="1"/>
    <col min="8702" max="8941" width="10.6640625" style="21"/>
    <col min="8942" max="8946" width="15.6640625" style="21" customWidth="1"/>
    <col min="8947" max="8950" width="12.6640625" style="21" customWidth="1"/>
    <col min="8951" max="8954" width="15.6640625" style="21" customWidth="1"/>
    <col min="8955" max="8955" width="22.88671875" style="21" customWidth="1"/>
    <col min="8956" max="8956" width="20.6640625" style="21" customWidth="1"/>
    <col min="8957" max="8957" width="16.6640625" style="21" customWidth="1"/>
    <col min="8958" max="9197" width="10.6640625" style="21"/>
    <col min="9198" max="9202" width="15.6640625" style="21" customWidth="1"/>
    <col min="9203" max="9206" width="12.6640625" style="21" customWidth="1"/>
    <col min="9207" max="9210" width="15.6640625" style="21" customWidth="1"/>
    <col min="9211" max="9211" width="22.88671875" style="21" customWidth="1"/>
    <col min="9212" max="9212" width="20.6640625" style="21" customWidth="1"/>
    <col min="9213" max="9213" width="16.6640625" style="21" customWidth="1"/>
    <col min="9214" max="9453" width="10.6640625" style="21"/>
    <col min="9454" max="9458" width="15.6640625" style="21" customWidth="1"/>
    <col min="9459" max="9462" width="12.6640625" style="21" customWidth="1"/>
    <col min="9463" max="9466" width="15.6640625" style="21" customWidth="1"/>
    <col min="9467" max="9467" width="22.88671875" style="21" customWidth="1"/>
    <col min="9468" max="9468" width="20.6640625" style="21" customWidth="1"/>
    <col min="9469" max="9469" width="16.6640625" style="21" customWidth="1"/>
    <col min="9470" max="9709" width="10.6640625" style="21"/>
    <col min="9710" max="9714" width="15.6640625" style="21" customWidth="1"/>
    <col min="9715" max="9718" width="12.6640625" style="21" customWidth="1"/>
    <col min="9719" max="9722" width="15.6640625" style="21" customWidth="1"/>
    <col min="9723" max="9723" width="22.88671875" style="21" customWidth="1"/>
    <col min="9724" max="9724" width="20.6640625" style="21" customWidth="1"/>
    <col min="9725" max="9725" width="16.6640625" style="21" customWidth="1"/>
    <col min="9726" max="9965" width="10.6640625" style="21"/>
    <col min="9966" max="9970" width="15.6640625" style="21" customWidth="1"/>
    <col min="9971" max="9974" width="12.6640625" style="21" customWidth="1"/>
    <col min="9975" max="9978" width="15.6640625" style="21" customWidth="1"/>
    <col min="9979" max="9979" width="22.88671875" style="21" customWidth="1"/>
    <col min="9980" max="9980" width="20.6640625" style="21" customWidth="1"/>
    <col min="9981" max="9981" width="16.6640625" style="21" customWidth="1"/>
    <col min="9982" max="10221" width="10.6640625" style="21"/>
    <col min="10222" max="10226" width="15.6640625" style="21" customWidth="1"/>
    <col min="10227" max="10230" width="12.6640625" style="21" customWidth="1"/>
    <col min="10231" max="10234" width="15.6640625" style="21" customWidth="1"/>
    <col min="10235" max="10235" width="22.88671875" style="21" customWidth="1"/>
    <col min="10236" max="10236" width="20.6640625" style="21" customWidth="1"/>
    <col min="10237" max="10237" width="16.6640625" style="21" customWidth="1"/>
    <col min="10238" max="10477" width="10.6640625" style="21"/>
    <col min="10478" max="10482" width="15.6640625" style="21" customWidth="1"/>
    <col min="10483" max="10486" width="12.6640625" style="21" customWidth="1"/>
    <col min="10487" max="10490" width="15.6640625" style="21" customWidth="1"/>
    <col min="10491" max="10491" width="22.88671875" style="21" customWidth="1"/>
    <col min="10492" max="10492" width="20.6640625" style="21" customWidth="1"/>
    <col min="10493" max="10493" width="16.6640625" style="21" customWidth="1"/>
    <col min="10494" max="10733" width="10.6640625" style="21"/>
    <col min="10734" max="10738" width="15.6640625" style="21" customWidth="1"/>
    <col min="10739" max="10742" width="12.6640625" style="21" customWidth="1"/>
    <col min="10743" max="10746" width="15.6640625" style="21" customWidth="1"/>
    <col min="10747" max="10747" width="22.88671875" style="21" customWidth="1"/>
    <col min="10748" max="10748" width="20.6640625" style="21" customWidth="1"/>
    <col min="10749" max="10749" width="16.6640625" style="21" customWidth="1"/>
    <col min="10750" max="10989" width="10.6640625" style="21"/>
    <col min="10990" max="10994" width="15.6640625" style="21" customWidth="1"/>
    <col min="10995" max="10998" width="12.6640625" style="21" customWidth="1"/>
    <col min="10999" max="11002" width="15.6640625" style="21" customWidth="1"/>
    <col min="11003" max="11003" width="22.88671875" style="21" customWidth="1"/>
    <col min="11004" max="11004" width="20.6640625" style="21" customWidth="1"/>
    <col min="11005" max="11005" width="16.6640625" style="21" customWidth="1"/>
    <col min="11006" max="11245" width="10.6640625" style="21"/>
    <col min="11246" max="11250" width="15.6640625" style="21" customWidth="1"/>
    <col min="11251" max="11254" width="12.6640625" style="21" customWidth="1"/>
    <col min="11255" max="11258" width="15.6640625" style="21" customWidth="1"/>
    <col min="11259" max="11259" width="22.88671875" style="21" customWidth="1"/>
    <col min="11260" max="11260" width="20.6640625" style="21" customWidth="1"/>
    <col min="11261" max="11261" width="16.6640625" style="21" customWidth="1"/>
    <col min="11262" max="11501" width="10.6640625" style="21"/>
    <col min="11502" max="11506" width="15.6640625" style="21" customWidth="1"/>
    <col min="11507" max="11510" width="12.6640625" style="21" customWidth="1"/>
    <col min="11511" max="11514" width="15.6640625" style="21" customWidth="1"/>
    <col min="11515" max="11515" width="22.88671875" style="21" customWidth="1"/>
    <col min="11516" max="11516" width="20.6640625" style="21" customWidth="1"/>
    <col min="11517" max="11517" width="16.6640625" style="21" customWidth="1"/>
    <col min="11518" max="11757" width="10.6640625" style="21"/>
    <col min="11758" max="11762" width="15.6640625" style="21" customWidth="1"/>
    <col min="11763" max="11766" width="12.6640625" style="21" customWidth="1"/>
    <col min="11767" max="11770" width="15.6640625" style="21" customWidth="1"/>
    <col min="11771" max="11771" width="22.88671875" style="21" customWidth="1"/>
    <col min="11772" max="11772" width="20.6640625" style="21" customWidth="1"/>
    <col min="11773" max="11773" width="16.6640625" style="21" customWidth="1"/>
    <col min="11774" max="12013" width="10.6640625" style="21"/>
    <col min="12014" max="12018" width="15.6640625" style="21" customWidth="1"/>
    <col min="12019" max="12022" width="12.6640625" style="21" customWidth="1"/>
    <col min="12023" max="12026" width="15.6640625" style="21" customWidth="1"/>
    <col min="12027" max="12027" width="22.88671875" style="21" customWidth="1"/>
    <col min="12028" max="12028" width="20.6640625" style="21" customWidth="1"/>
    <col min="12029" max="12029" width="16.6640625" style="21" customWidth="1"/>
    <col min="12030" max="12269" width="10.6640625" style="21"/>
    <col min="12270" max="12274" width="15.6640625" style="21" customWidth="1"/>
    <col min="12275" max="12278" width="12.6640625" style="21" customWidth="1"/>
    <col min="12279" max="12282" width="15.6640625" style="21" customWidth="1"/>
    <col min="12283" max="12283" width="22.88671875" style="21" customWidth="1"/>
    <col min="12284" max="12284" width="20.6640625" style="21" customWidth="1"/>
    <col min="12285" max="12285" width="16.6640625" style="21" customWidth="1"/>
    <col min="12286" max="12525" width="10.6640625" style="21"/>
    <col min="12526" max="12530" width="15.6640625" style="21" customWidth="1"/>
    <col min="12531" max="12534" width="12.6640625" style="21" customWidth="1"/>
    <col min="12535" max="12538" width="15.6640625" style="21" customWidth="1"/>
    <col min="12539" max="12539" width="22.88671875" style="21" customWidth="1"/>
    <col min="12540" max="12540" width="20.6640625" style="21" customWidth="1"/>
    <col min="12541" max="12541" width="16.6640625" style="21" customWidth="1"/>
    <col min="12542" max="12781" width="10.6640625" style="21"/>
    <col min="12782" max="12786" width="15.6640625" style="21" customWidth="1"/>
    <col min="12787" max="12790" width="12.6640625" style="21" customWidth="1"/>
    <col min="12791" max="12794" width="15.6640625" style="21" customWidth="1"/>
    <col min="12795" max="12795" width="22.88671875" style="21" customWidth="1"/>
    <col min="12796" max="12796" width="20.6640625" style="21" customWidth="1"/>
    <col min="12797" max="12797" width="16.6640625" style="21" customWidth="1"/>
    <col min="12798" max="13037" width="10.6640625" style="21"/>
    <col min="13038" max="13042" width="15.6640625" style="21" customWidth="1"/>
    <col min="13043" max="13046" width="12.6640625" style="21" customWidth="1"/>
    <col min="13047" max="13050" width="15.6640625" style="21" customWidth="1"/>
    <col min="13051" max="13051" width="22.88671875" style="21" customWidth="1"/>
    <col min="13052" max="13052" width="20.6640625" style="21" customWidth="1"/>
    <col min="13053" max="13053" width="16.6640625" style="21" customWidth="1"/>
    <col min="13054" max="13293" width="10.6640625" style="21"/>
    <col min="13294" max="13298" width="15.6640625" style="21" customWidth="1"/>
    <col min="13299" max="13302" width="12.6640625" style="21" customWidth="1"/>
    <col min="13303" max="13306" width="15.6640625" style="21" customWidth="1"/>
    <col min="13307" max="13307" width="22.88671875" style="21" customWidth="1"/>
    <col min="13308" max="13308" width="20.6640625" style="21" customWidth="1"/>
    <col min="13309" max="13309" width="16.6640625" style="21" customWidth="1"/>
    <col min="13310" max="13549" width="10.6640625" style="21"/>
    <col min="13550" max="13554" width="15.6640625" style="21" customWidth="1"/>
    <col min="13555" max="13558" width="12.6640625" style="21" customWidth="1"/>
    <col min="13559" max="13562" width="15.6640625" style="21" customWidth="1"/>
    <col min="13563" max="13563" width="22.88671875" style="21" customWidth="1"/>
    <col min="13564" max="13564" width="20.6640625" style="21" customWidth="1"/>
    <col min="13565" max="13565" width="16.6640625" style="21" customWidth="1"/>
    <col min="13566" max="13805" width="10.6640625" style="21"/>
    <col min="13806" max="13810" width="15.6640625" style="21" customWidth="1"/>
    <col min="13811" max="13814" width="12.6640625" style="21" customWidth="1"/>
    <col min="13815" max="13818" width="15.6640625" style="21" customWidth="1"/>
    <col min="13819" max="13819" width="22.88671875" style="21" customWidth="1"/>
    <col min="13820" max="13820" width="20.6640625" style="21" customWidth="1"/>
    <col min="13821" max="13821" width="16.6640625" style="21" customWidth="1"/>
    <col min="13822" max="14061" width="10.6640625" style="21"/>
    <col min="14062" max="14066" width="15.6640625" style="21" customWidth="1"/>
    <col min="14067" max="14070" width="12.6640625" style="21" customWidth="1"/>
    <col min="14071" max="14074" width="15.6640625" style="21" customWidth="1"/>
    <col min="14075" max="14075" width="22.88671875" style="21" customWidth="1"/>
    <col min="14076" max="14076" width="20.6640625" style="21" customWidth="1"/>
    <col min="14077" max="14077" width="16.6640625" style="21" customWidth="1"/>
    <col min="14078" max="14317" width="10.6640625" style="21"/>
    <col min="14318" max="14322" width="15.6640625" style="21" customWidth="1"/>
    <col min="14323" max="14326" width="12.6640625" style="21" customWidth="1"/>
    <col min="14327" max="14330" width="15.6640625" style="21" customWidth="1"/>
    <col min="14331" max="14331" width="22.88671875" style="21" customWidth="1"/>
    <col min="14332" max="14332" width="20.6640625" style="21" customWidth="1"/>
    <col min="14333" max="14333" width="16.6640625" style="21" customWidth="1"/>
    <col min="14334" max="14573" width="10.6640625" style="21"/>
    <col min="14574" max="14578" width="15.6640625" style="21" customWidth="1"/>
    <col min="14579" max="14582" width="12.6640625" style="21" customWidth="1"/>
    <col min="14583" max="14586" width="15.6640625" style="21" customWidth="1"/>
    <col min="14587" max="14587" width="22.88671875" style="21" customWidth="1"/>
    <col min="14588" max="14588" width="20.6640625" style="21" customWidth="1"/>
    <col min="14589" max="14589" width="16.6640625" style="21" customWidth="1"/>
    <col min="14590" max="14829" width="10.6640625" style="21"/>
    <col min="14830" max="14834" width="15.6640625" style="21" customWidth="1"/>
    <col min="14835" max="14838" width="12.6640625" style="21" customWidth="1"/>
    <col min="14839" max="14842" width="15.6640625" style="21" customWidth="1"/>
    <col min="14843" max="14843" width="22.88671875" style="21" customWidth="1"/>
    <col min="14844" max="14844" width="20.6640625" style="21" customWidth="1"/>
    <col min="14845" max="14845" width="16.6640625" style="21" customWidth="1"/>
    <col min="14846" max="15085" width="10.6640625" style="21"/>
    <col min="15086" max="15090" width="15.6640625" style="21" customWidth="1"/>
    <col min="15091" max="15094" width="12.6640625" style="21" customWidth="1"/>
    <col min="15095" max="15098" width="15.6640625" style="21" customWidth="1"/>
    <col min="15099" max="15099" width="22.88671875" style="21" customWidth="1"/>
    <col min="15100" max="15100" width="20.6640625" style="21" customWidth="1"/>
    <col min="15101" max="15101" width="16.6640625" style="21" customWidth="1"/>
    <col min="15102" max="15341" width="10.6640625" style="21"/>
    <col min="15342" max="15346" width="15.6640625" style="21" customWidth="1"/>
    <col min="15347" max="15350" width="12.6640625" style="21" customWidth="1"/>
    <col min="15351" max="15354" width="15.6640625" style="21" customWidth="1"/>
    <col min="15355" max="15355" width="22.88671875" style="21" customWidth="1"/>
    <col min="15356" max="15356" width="20.6640625" style="21" customWidth="1"/>
    <col min="15357" max="15357" width="16.6640625" style="21" customWidth="1"/>
    <col min="15358" max="15597" width="10.6640625" style="21"/>
    <col min="15598" max="15602" width="15.6640625" style="21" customWidth="1"/>
    <col min="15603" max="15606" width="12.6640625" style="21" customWidth="1"/>
    <col min="15607" max="15610" width="15.6640625" style="21" customWidth="1"/>
    <col min="15611" max="15611" width="22.88671875" style="21" customWidth="1"/>
    <col min="15612" max="15612" width="20.6640625" style="21" customWidth="1"/>
    <col min="15613" max="15613" width="16.6640625" style="21" customWidth="1"/>
    <col min="15614" max="15853" width="10.6640625" style="21"/>
    <col min="15854" max="15858" width="15.6640625" style="21" customWidth="1"/>
    <col min="15859" max="15862" width="12.6640625" style="21" customWidth="1"/>
    <col min="15863" max="15866" width="15.6640625" style="21" customWidth="1"/>
    <col min="15867" max="15867" width="22.88671875" style="21" customWidth="1"/>
    <col min="15868" max="15868" width="20.6640625" style="21" customWidth="1"/>
    <col min="15869" max="15869" width="16.6640625" style="21" customWidth="1"/>
    <col min="15870" max="16109" width="10.6640625" style="21"/>
    <col min="16110" max="16114" width="15.6640625" style="21" customWidth="1"/>
    <col min="16115" max="16118" width="12.6640625" style="21" customWidth="1"/>
    <col min="16119" max="16122" width="15.6640625" style="21" customWidth="1"/>
    <col min="16123" max="16123" width="22.88671875" style="21" customWidth="1"/>
    <col min="16124" max="16124" width="20.6640625" style="21" customWidth="1"/>
    <col min="16125" max="16125" width="16.6640625" style="21" customWidth="1"/>
    <col min="16126" max="16384" width="10.6640625" style="21"/>
  </cols>
  <sheetData>
    <row r="1" spans="1:20" ht="3" customHeight="1" x14ac:dyDescent="0.3"/>
    <row r="2" spans="1:20" ht="15" customHeight="1" x14ac:dyDescent="0.3">
      <c r="T2" s="15" t="s">
        <v>67</v>
      </c>
    </row>
    <row r="3" spans="1:20" s="5" customFormat="1" ht="18.75" customHeight="1" x14ac:dyDescent="0.35">
      <c r="A3" s="9"/>
      <c r="H3" s="7"/>
      <c r="T3" s="6" t="s">
        <v>9</v>
      </c>
    </row>
    <row r="4" spans="1:20" s="5" customFormat="1" ht="18.75" customHeight="1" x14ac:dyDescent="0.35">
      <c r="A4" s="9"/>
      <c r="H4" s="7"/>
      <c r="T4" s="6" t="s">
        <v>66</v>
      </c>
    </row>
    <row r="5" spans="1:20" s="9" customFormat="1" ht="18.75" customHeight="1" x14ac:dyDescent="0.35">
      <c r="H5" s="94"/>
      <c r="T5" s="6"/>
    </row>
    <row r="6" spans="1:20" s="9" customFormat="1" x14ac:dyDescent="0.25">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9" customFormat="1" x14ac:dyDescent="0.25">
      <c r="A7" s="85"/>
      <c r="H7" s="94"/>
    </row>
    <row r="8" spans="1:20" s="9" customFormat="1" ht="17.399999999999999" x14ac:dyDescent="0.25">
      <c r="A8" s="291" t="s">
        <v>8</v>
      </c>
      <c r="B8" s="291"/>
      <c r="C8" s="291"/>
      <c r="D8" s="291"/>
      <c r="E8" s="291"/>
      <c r="F8" s="291"/>
      <c r="G8" s="291"/>
      <c r="H8" s="291"/>
      <c r="I8" s="291"/>
      <c r="J8" s="291"/>
      <c r="K8" s="291"/>
      <c r="L8" s="291"/>
      <c r="M8" s="291"/>
      <c r="N8" s="291"/>
      <c r="O8" s="291"/>
      <c r="P8" s="291"/>
      <c r="Q8" s="291"/>
      <c r="R8" s="291"/>
      <c r="S8" s="291"/>
      <c r="T8" s="291"/>
    </row>
    <row r="9" spans="1:20" s="9" customFormat="1" ht="17.399999999999999" x14ac:dyDescent="0.25">
      <c r="A9" s="291"/>
      <c r="B9" s="291"/>
      <c r="C9" s="291"/>
      <c r="D9" s="291"/>
      <c r="E9" s="291"/>
      <c r="F9" s="291"/>
      <c r="G9" s="291"/>
      <c r="H9" s="291"/>
      <c r="I9" s="291"/>
      <c r="J9" s="291"/>
      <c r="K9" s="291"/>
      <c r="L9" s="291"/>
      <c r="M9" s="291"/>
      <c r="N9" s="291"/>
      <c r="O9" s="291"/>
      <c r="P9" s="291"/>
      <c r="Q9" s="291"/>
      <c r="R9" s="291"/>
      <c r="S9" s="291"/>
      <c r="T9" s="291"/>
    </row>
    <row r="10" spans="1:20" s="9" customFormat="1" ht="18.75" customHeight="1" x14ac:dyDescent="0.25">
      <c r="A10" s="292" t="str">
        <f>'1. паспорт местоположение'!A9:C9</f>
        <v>АО "Оренбургкоммунэлектросеть"</v>
      </c>
      <c r="B10" s="292"/>
      <c r="C10" s="292"/>
      <c r="D10" s="292"/>
      <c r="E10" s="292"/>
      <c r="F10" s="292"/>
      <c r="G10" s="292"/>
      <c r="H10" s="292"/>
      <c r="I10" s="292"/>
      <c r="J10" s="292"/>
      <c r="K10" s="292"/>
      <c r="L10" s="292"/>
      <c r="M10" s="292"/>
      <c r="N10" s="292"/>
      <c r="O10" s="292"/>
      <c r="P10" s="292"/>
      <c r="Q10" s="292"/>
      <c r="R10" s="292"/>
      <c r="S10" s="292"/>
      <c r="T10" s="292"/>
    </row>
    <row r="11" spans="1:20" s="9" customFormat="1" ht="18.75" customHeight="1" x14ac:dyDescent="0.25">
      <c r="A11" s="296" t="s">
        <v>7</v>
      </c>
      <c r="B11" s="296"/>
      <c r="C11" s="296"/>
      <c r="D11" s="296"/>
      <c r="E11" s="296"/>
      <c r="F11" s="296"/>
      <c r="G11" s="296"/>
      <c r="H11" s="296"/>
      <c r="I11" s="296"/>
      <c r="J11" s="296"/>
      <c r="K11" s="296"/>
      <c r="L11" s="296"/>
      <c r="M11" s="296"/>
      <c r="N11" s="296"/>
      <c r="O11" s="296"/>
      <c r="P11" s="296"/>
      <c r="Q11" s="296"/>
      <c r="R11" s="296"/>
      <c r="S11" s="296"/>
      <c r="T11" s="296"/>
    </row>
    <row r="12" spans="1:20" s="9" customFormat="1" ht="17.399999999999999" x14ac:dyDescent="0.25">
      <c r="A12" s="291"/>
      <c r="B12" s="291"/>
      <c r="C12" s="291"/>
      <c r="D12" s="291"/>
      <c r="E12" s="291"/>
      <c r="F12" s="291"/>
      <c r="G12" s="291"/>
      <c r="H12" s="291"/>
      <c r="I12" s="291"/>
      <c r="J12" s="291"/>
      <c r="K12" s="291"/>
      <c r="L12" s="291"/>
      <c r="M12" s="291"/>
      <c r="N12" s="291"/>
      <c r="O12" s="291"/>
      <c r="P12" s="291"/>
      <c r="Q12" s="291"/>
      <c r="R12" s="291"/>
      <c r="S12" s="291"/>
      <c r="T12" s="291"/>
    </row>
    <row r="13" spans="1:20" s="9" customFormat="1" ht="18.75" customHeight="1" x14ac:dyDescent="0.25">
      <c r="A13" s="291" t="str">
        <f>'6.1. Паспорт сетевой график'!A12:J12</f>
        <v>О_ИП00012</v>
      </c>
      <c r="B13" s="291"/>
      <c r="C13" s="291"/>
      <c r="D13" s="291"/>
      <c r="E13" s="291"/>
      <c r="F13" s="291"/>
      <c r="G13" s="291"/>
      <c r="H13" s="291"/>
      <c r="I13" s="291"/>
      <c r="J13" s="291"/>
      <c r="K13" s="291"/>
      <c r="L13" s="291"/>
      <c r="M13" s="291"/>
      <c r="N13" s="291"/>
      <c r="O13" s="291"/>
      <c r="P13" s="291"/>
      <c r="Q13" s="291"/>
      <c r="R13" s="291"/>
      <c r="S13" s="291"/>
      <c r="T13" s="291"/>
    </row>
    <row r="14" spans="1:20" s="9" customFormat="1" ht="18.75" customHeight="1" x14ac:dyDescent="0.25">
      <c r="A14" s="296" t="s">
        <v>6</v>
      </c>
      <c r="B14" s="296"/>
      <c r="C14" s="296"/>
      <c r="D14" s="296"/>
      <c r="E14" s="296"/>
      <c r="F14" s="296"/>
      <c r="G14" s="296"/>
      <c r="H14" s="296"/>
      <c r="I14" s="296"/>
      <c r="J14" s="296"/>
      <c r="K14" s="296"/>
      <c r="L14" s="296"/>
      <c r="M14" s="296"/>
      <c r="N14" s="296"/>
      <c r="O14" s="296"/>
      <c r="P14" s="296"/>
      <c r="Q14" s="296"/>
      <c r="R14" s="296"/>
      <c r="S14" s="296"/>
      <c r="T14" s="296"/>
    </row>
    <row r="15" spans="1:20" s="91" customFormat="1" ht="15.75" customHeight="1" x14ac:dyDescent="0.25">
      <c r="A15" s="297"/>
      <c r="B15" s="297"/>
      <c r="C15" s="297"/>
      <c r="D15" s="297"/>
      <c r="E15" s="297"/>
      <c r="F15" s="297"/>
      <c r="G15" s="297"/>
      <c r="H15" s="297"/>
      <c r="I15" s="297"/>
      <c r="J15" s="297"/>
      <c r="K15" s="297"/>
      <c r="L15" s="297"/>
      <c r="M15" s="297"/>
      <c r="N15" s="297"/>
      <c r="O15" s="297"/>
      <c r="P15" s="297"/>
      <c r="Q15" s="297"/>
      <c r="R15" s="297"/>
      <c r="S15" s="297"/>
      <c r="T15" s="297"/>
    </row>
    <row r="16" spans="1:20" s="93" customFormat="1" ht="17.399999999999999" x14ac:dyDescent="0.25">
      <c r="A16" s="292" t="str">
        <f>'6.1. Паспорт сетевой график'!A15:J15</f>
        <v>Реконструкция распределительных сетей ВЛ-10 кВ, ВЛ-0,4 кВ, ТП(РП)-10/0,4 кВ, р.ц. Илек</v>
      </c>
      <c r="B16" s="292"/>
      <c r="C16" s="292"/>
      <c r="D16" s="292"/>
      <c r="E16" s="292"/>
      <c r="F16" s="292"/>
      <c r="G16" s="292"/>
      <c r="H16" s="292"/>
      <c r="I16" s="292"/>
      <c r="J16" s="292"/>
      <c r="K16" s="292"/>
      <c r="L16" s="292"/>
      <c r="M16" s="292"/>
      <c r="N16" s="292"/>
      <c r="O16" s="292"/>
      <c r="P16" s="292"/>
      <c r="Q16" s="292"/>
      <c r="R16" s="292"/>
      <c r="S16" s="292"/>
      <c r="T16" s="292"/>
    </row>
    <row r="17" spans="1:113" s="93" customFormat="1" ht="15" customHeight="1" x14ac:dyDescent="0.25">
      <c r="A17" s="296" t="s">
        <v>5</v>
      </c>
      <c r="B17" s="296"/>
      <c r="C17" s="296"/>
      <c r="D17" s="296"/>
      <c r="E17" s="296"/>
      <c r="F17" s="296"/>
      <c r="G17" s="296"/>
      <c r="H17" s="296"/>
      <c r="I17" s="296"/>
      <c r="J17" s="296"/>
      <c r="K17" s="296"/>
      <c r="L17" s="296"/>
      <c r="M17" s="296"/>
      <c r="N17" s="296"/>
      <c r="O17" s="296"/>
      <c r="P17" s="296"/>
      <c r="Q17" s="296"/>
      <c r="R17" s="296"/>
      <c r="S17" s="296"/>
      <c r="T17" s="296"/>
    </row>
    <row r="18" spans="1:113" s="93" customFormat="1" ht="15" customHeight="1" x14ac:dyDescent="0.25">
      <c r="A18" s="315"/>
      <c r="B18" s="315"/>
      <c r="C18" s="315"/>
      <c r="D18" s="315"/>
      <c r="E18" s="315"/>
      <c r="F18" s="315"/>
      <c r="G18" s="315"/>
      <c r="H18" s="315"/>
      <c r="I18" s="315"/>
      <c r="J18" s="315"/>
      <c r="K18" s="315"/>
      <c r="L18" s="315"/>
      <c r="M18" s="315"/>
      <c r="N18" s="315"/>
      <c r="O18" s="315"/>
      <c r="P18" s="315"/>
      <c r="Q18" s="315"/>
      <c r="R18" s="315"/>
      <c r="S18" s="315"/>
      <c r="T18" s="315"/>
    </row>
    <row r="19" spans="1:113" s="93" customFormat="1" ht="15" customHeight="1" x14ac:dyDescent="0.25">
      <c r="A19" s="292" t="s">
        <v>432</v>
      </c>
      <c r="B19" s="292"/>
      <c r="C19" s="292"/>
      <c r="D19" s="292"/>
      <c r="E19" s="292"/>
      <c r="F19" s="292"/>
      <c r="G19" s="292"/>
      <c r="H19" s="292"/>
      <c r="I19" s="292"/>
      <c r="J19" s="292"/>
      <c r="K19" s="292"/>
      <c r="L19" s="292"/>
      <c r="M19" s="292"/>
      <c r="N19" s="292"/>
      <c r="O19" s="292"/>
      <c r="P19" s="292"/>
      <c r="Q19" s="292"/>
      <c r="R19" s="292"/>
      <c r="S19" s="292"/>
      <c r="T19" s="292"/>
    </row>
    <row r="20" spans="1:113" s="29" customFormat="1" ht="21" customHeight="1" x14ac:dyDescent="0.3">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3">
      <c r="A21" s="309" t="s">
        <v>4</v>
      </c>
      <c r="B21" s="302" t="s">
        <v>221</v>
      </c>
      <c r="C21" s="303"/>
      <c r="D21" s="306" t="s">
        <v>120</v>
      </c>
      <c r="E21" s="302" t="s">
        <v>461</v>
      </c>
      <c r="F21" s="303"/>
      <c r="G21" s="302" t="s">
        <v>240</v>
      </c>
      <c r="H21" s="303"/>
      <c r="I21" s="302" t="s">
        <v>119</v>
      </c>
      <c r="J21" s="303"/>
      <c r="K21" s="306" t="s">
        <v>118</v>
      </c>
      <c r="L21" s="302" t="s">
        <v>117</v>
      </c>
      <c r="M21" s="303"/>
      <c r="N21" s="302" t="s">
        <v>457</v>
      </c>
      <c r="O21" s="303"/>
      <c r="P21" s="306" t="s">
        <v>116</v>
      </c>
      <c r="Q21" s="312" t="s">
        <v>115</v>
      </c>
      <c r="R21" s="313"/>
      <c r="S21" s="312" t="s">
        <v>114</v>
      </c>
      <c r="T21" s="314"/>
    </row>
    <row r="22" spans="1:113" ht="128.25" customHeight="1" x14ac:dyDescent="0.3">
      <c r="A22" s="310"/>
      <c r="B22" s="304"/>
      <c r="C22" s="305"/>
      <c r="D22" s="308"/>
      <c r="E22" s="304"/>
      <c r="F22" s="305"/>
      <c r="G22" s="304"/>
      <c r="H22" s="305"/>
      <c r="I22" s="304"/>
      <c r="J22" s="305"/>
      <c r="K22" s="307"/>
      <c r="L22" s="304"/>
      <c r="M22" s="305"/>
      <c r="N22" s="304"/>
      <c r="O22" s="305"/>
      <c r="P22" s="307"/>
      <c r="Q22" s="31" t="s">
        <v>113</v>
      </c>
      <c r="R22" s="31" t="s">
        <v>431</v>
      </c>
      <c r="S22" s="31" t="s">
        <v>112</v>
      </c>
      <c r="T22" s="31" t="s">
        <v>111</v>
      </c>
    </row>
    <row r="23" spans="1:113" ht="24" customHeight="1" x14ac:dyDescent="0.3">
      <c r="A23" s="311"/>
      <c r="B23" s="67" t="s">
        <v>109</v>
      </c>
      <c r="C23" s="67" t="s">
        <v>110</v>
      </c>
      <c r="D23" s="307"/>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113" x14ac:dyDescent="0.3">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75" customFormat="1" x14ac:dyDescent="0.3">
      <c r="A25" s="275">
        <v>1</v>
      </c>
      <c r="B25" s="275" t="s">
        <v>592</v>
      </c>
      <c r="C25" s="275" t="s">
        <v>477</v>
      </c>
      <c r="D25" s="280" t="s">
        <v>581</v>
      </c>
      <c r="E25" s="275" t="s">
        <v>477</v>
      </c>
      <c r="F25" s="275" t="s">
        <v>477</v>
      </c>
      <c r="G25" s="275" t="s">
        <v>477</v>
      </c>
      <c r="H25" s="275" t="s">
        <v>477</v>
      </c>
      <c r="I25" s="275" t="s">
        <v>477</v>
      </c>
      <c r="J25" s="275" t="s">
        <v>477</v>
      </c>
      <c r="K25" s="275">
        <v>1972</v>
      </c>
      <c r="L25" s="275">
        <v>6</v>
      </c>
      <c r="M25" s="275" t="s">
        <v>477</v>
      </c>
      <c r="N25" s="275" t="s">
        <v>477</v>
      </c>
      <c r="O25" s="275" t="s">
        <v>477</v>
      </c>
      <c r="P25" s="275">
        <v>2017</v>
      </c>
      <c r="Q25" s="275" t="s">
        <v>477</v>
      </c>
      <c r="R25" s="275" t="s">
        <v>477</v>
      </c>
      <c r="S25" s="275" t="s">
        <v>477</v>
      </c>
      <c r="T25" s="275" t="s">
        <v>477</v>
      </c>
    </row>
    <row r="26" spans="1:113" s="29" customFormat="1" ht="24" customHeight="1" x14ac:dyDescent="0.3">
      <c r="A26" s="268"/>
      <c r="B26" s="268"/>
      <c r="C26" s="268"/>
      <c r="D26" s="268"/>
      <c r="E26" s="268"/>
      <c r="F26" s="268"/>
      <c r="G26" s="268"/>
      <c r="H26" s="268"/>
      <c r="I26" s="268"/>
      <c r="J26" s="268"/>
      <c r="K26" s="268"/>
      <c r="L26" s="268"/>
      <c r="M26" s="268"/>
      <c r="N26" s="268"/>
      <c r="O26" s="268"/>
      <c r="P26" s="268"/>
      <c r="Q26" s="268"/>
      <c r="R26" s="268"/>
      <c r="S26" s="268"/>
      <c r="T26" s="268"/>
    </row>
    <row r="27" spans="1:113" s="29" customFormat="1" ht="24" customHeight="1" x14ac:dyDescent="0.3">
      <c r="A27" s="268"/>
      <c r="B27" s="268"/>
      <c r="C27" s="268"/>
      <c r="D27" s="268"/>
      <c r="E27" s="268"/>
      <c r="F27" s="268"/>
      <c r="G27" s="268"/>
      <c r="H27" s="268"/>
      <c r="I27" s="268"/>
      <c r="J27" s="268"/>
      <c r="K27" s="268"/>
      <c r="L27" s="268"/>
      <c r="M27" s="268"/>
      <c r="N27" s="268"/>
      <c r="O27" s="268"/>
      <c r="P27" s="268"/>
      <c r="Q27" s="268"/>
      <c r="R27" s="268"/>
      <c r="S27" s="268"/>
      <c r="T27" s="268"/>
    </row>
    <row r="28" spans="1:113" ht="24.75" customHeight="1" x14ac:dyDescent="0.3"/>
    <row r="29" spans="1:113" s="27" customFormat="1" ht="13.2" x14ac:dyDescent="0.25">
      <c r="B29" s="28"/>
      <c r="C29" s="28"/>
      <c r="K29" s="28"/>
    </row>
    <row r="30" spans="1:113" s="27" customFormat="1" x14ac:dyDescent="0.3">
      <c r="B30" s="25" t="s">
        <v>108</v>
      </c>
      <c r="C30" s="25"/>
      <c r="D30" s="25"/>
      <c r="E30" s="25"/>
      <c r="F30" s="25"/>
      <c r="G30" s="25"/>
      <c r="H30" s="25"/>
      <c r="I30" s="25"/>
      <c r="J30" s="25"/>
      <c r="K30" s="25"/>
      <c r="L30" s="25"/>
      <c r="M30" s="25"/>
      <c r="N30" s="25"/>
      <c r="O30" s="25"/>
      <c r="P30" s="25"/>
      <c r="Q30" s="25"/>
      <c r="R30" s="25"/>
    </row>
    <row r="31" spans="1:113" x14ac:dyDescent="0.3">
      <c r="B31" s="301" t="s">
        <v>467</v>
      </c>
      <c r="C31" s="301"/>
      <c r="D31" s="301"/>
      <c r="E31" s="301"/>
      <c r="F31" s="301"/>
      <c r="G31" s="301"/>
      <c r="H31" s="301"/>
      <c r="I31" s="301"/>
      <c r="J31" s="301"/>
      <c r="K31" s="301"/>
      <c r="L31" s="301"/>
      <c r="M31" s="301"/>
      <c r="N31" s="301"/>
      <c r="O31" s="301"/>
      <c r="P31" s="301"/>
      <c r="Q31" s="301"/>
      <c r="R31" s="301"/>
    </row>
    <row r="32" spans="1:113" x14ac:dyDescent="0.3">
      <c r="B32" s="25"/>
      <c r="C32" s="25"/>
      <c r="D32" s="25"/>
      <c r="E32" s="25"/>
      <c r="F32" s="25"/>
      <c r="G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row>
    <row r="33" spans="2:113" x14ac:dyDescent="0.3">
      <c r="B33" s="24" t="s">
        <v>430</v>
      </c>
      <c r="C33" s="24"/>
      <c r="D33" s="24"/>
      <c r="E33" s="24"/>
      <c r="F33" s="22"/>
      <c r="G33" s="22"/>
      <c r="H33" s="24"/>
      <c r="I33" s="24"/>
      <c r="J33" s="24"/>
      <c r="K33" s="24"/>
      <c r="L33" s="24"/>
      <c r="M33" s="24"/>
      <c r="N33" s="24"/>
      <c r="O33" s="24"/>
      <c r="P33" s="24"/>
      <c r="Q33" s="24"/>
      <c r="R33" s="24"/>
      <c r="S33" s="26"/>
      <c r="T33" s="26"/>
      <c r="U33" s="26"/>
      <c r="V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row>
    <row r="34" spans="2:113" x14ac:dyDescent="0.3">
      <c r="B34" s="24" t="s">
        <v>107</v>
      </c>
      <c r="C34" s="24"/>
      <c r="D34" s="24"/>
      <c r="E34" s="24"/>
      <c r="F34" s="22"/>
      <c r="G34" s="22"/>
      <c r="H34" s="24"/>
      <c r="I34" s="24"/>
      <c r="J34" s="24"/>
      <c r="K34" s="24"/>
      <c r="L34" s="24"/>
      <c r="M34" s="24"/>
      <c r="N34" s="24"/>
      <c r="O34" s="24"/>
      <c r="P34" s="24"/>
      <c r="Q34" s="24"/>
      <c r="R34" s="24"/>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s="22" customFormat="1" x14ac:dyDescent="0.3">
      <c r="B35" s="24" t="s">
        <v>106</v>
      </c>
      <c r="C35" s="24"/>
      <c r="D35" s="24"/>
      <c r="E35" s="24"/>
      <c r="H35" s="24"/>
      <c r="I35" s="24"/>
      <c r="J35" s="24"/>
      <c r="K35" s="24"/>
      <c r="L35" s="24"/>
      <c r="M35" s="24"/>
      <c r="N35" s="24"/>
      <c r="O35" s="24"/>
      <c r="P35" s="24"/>
      <c r="Q35" s="24"/>
      <c r="R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row>
    <row r="36" spans="2:113" s="22" customFormat="1" x14ac:dyDescent="0.3">
      <c r="B36" s="24" t="s">
        <v>105</v>
      </c>
      <c r="C36" s="24"/>
      <c r="D36" s="24"/>
      <c r="E36" s="24"/>
      <c r="H36" s="24"/>
      <c r="I36" s="24"/>
      <c r="J36" s="24"/>
      <c r="K36" s="24"/>
      <c r="L36" s="24"/>
      <c r="M36" s="24"/>
      <c r="N36" s="24"/>
      <c r="O36" s="24"/>
      <c r="P36" s="24"/>
      <c r="Q36" s="24"/>
      <c r="R36" s="24"/>
      <c r="S36" s="24"/>
      <c r="T36" s="24"/>
      <c r="U36" s="24"/>
      <c r="V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row>
    <row r="37" spans="2:113" s="22" customFormat="1" x14ac:dyDescent="0.3">
      <c r="B37" s="24" t="s">
        <v>104</v>
      </c>
      <c r="C37" s="24"/>
      <c r="D37" s="24"/>
      <c r="E37" s="24"/>
      <c r="H37" s="24"/>
      <c r="I37" s="24"/>
      <c r="J37" s="24"/>
      <c r="K37" s="24"/>
      <c r="L37" s="24"/>
      <c r="M37" s="24"/>
      <c r="N37" s="24"/>
      <c r="O37" s="24"/>
      <c r="P37" s="24"/>
      <c r="Q37" s="24"/>
      <c r="R37" s="24"/>
      <c r="S37" s="24"/>
      <c r="T37" s="24"/>
      <c r="U37" s="24"/>
      <c r="V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s="22" customFormat="1" x14ac:dyDescent="0.3">
      <c r="B38" s="24" t="s">
        <v>103</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3">
      <c r="B39" s="24" t="s">
        <v>102</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3">
      <c r="B40" s="24" t="s">
        <v>101</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3">
      <c r="B41" s="24" t="s">
        <v>100</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3">
      <c r="B42" s="24" t="s">
        <v>99</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3">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3">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A27" zoomScale="60" workbookViewId="0">
      <selection activeCell="J26" sqref="J26"/>
    </sheetView>
  </sheetViews>
  <sheetFormatPr defaultColWidth="10.6640625" defaultRowHeight="15.6" x14ac:dyDescent="0.3"/>
  <cols>
    <col min="1" max="1" width="10.6640625" style="75"/>
    <col min="2" max="2" width="26.6640625" style="75" customWidth="1"/>
    <col min="3" max="3" width="20.5546875" style="75" customWidth="1"/>
    <col min="4" max="4" width="36.33203125" style="75" customWidth="1"/>
    <col min="5" max="5" width="19.33203125" style="75" customWidth="1"/>
    <col min="6" max="6" width="8.6640625" style="75" customWidth="1"/>
    <col min="7" max="7" width="10.33203125" style="75" customWidth="1"/>
    <col min="8" max="8" width="8.6640625" style="75" customWidth="1"/>
    <col min="9" max="9" width="8.33203125" style="75" customWidth="1"/>
    <col min="10" max="10" width="20.109375" style="75" customWidth="1"/>
    <col min="11" max="11" width="11.109375" style="75" customWidth="1"/>
    <col min="12" max="12" width="8.88671875" style="75" customWidth="1"/>
    <col min="13" max="13" width="8.6640625" style="75" customWidth="1"/>
    <col min="14" max="14" width="13.6640625" style="75" customWidth="1"/>
    <col min="15" max="16" width="8.6640625" style="75" customWidth="1"/>
    <col min="17" max="17" width="11.88671875" style="75" customWidth="1"/>
    <col min="18" max="18" width="12" style="75" customWidth="1"/>
    <col min="19" max="19" width="18.33203125" style="75" customWidth="1"/>
    <col min="20" max="20" width="22.44140625" style="75" customWidth="1"/>
    <col min="21" max="21" width="30.6640625" style="75" customWidth="1"/>
    <col min="22" max="23" width="8.6640625" style="75" customWidth="1"/>
    <col min="24" max="24" width="24.5546875" style="75" customWidth="1"/>
    <col min="25" max="25" width="15.33203125" style="75" customWidth="1"/>
    <col min="26" max="26" width="18.5546875" style="75" customWidth="1"/>
    <col min="27" max="27" width="19.109375" style="75" customWidth="1"/>
    <col min="28" max="240" width="10.6640625" style="75"/>
    <col min="241" max="242" width="15.6640625" style="75" customWidth="1"/>
    <col min="243" max="245" width="14.6640625" style="75" customWidth="1"/>
    <col min="246" max="249" width="13.6640625" style="75" customWidth="1"/>
    <col min="250" max="253" width="15.6640625" style="75" customWidth="1"/>
    <col min="254" max="254" width="22.88671875" style="75" customWidth="1"/>
    <col min="255" max="255" width="20.6640625" style="75" customWidth="1"/>
    <col min="256" max="256" width="17.6640625" style="75" customWidth="1"/>
    <col min="257" max="265" width="14.6640625" style="75" customWidth="1"/>
    <col min="266" max="496" width="10.6640625" style="75"/>
    <col min="497" max="498" width="15.6640625" style="75" customWidth="1"/>
    <col min="499" max="501" width="14.6640625" style="75" customWidth="1"/>
    <col min="502" max="505" width="13.6640625" style="75" customWidth="1"/>
    <col min="506" max="509" width="15.6640625" style="75" customWidth="1"/>
    <col min="510" max="510" width="22.88671875" style="75" customWidth="1"/>
    <col min="511" max="511" width="20.6640625" style="75" customWidth="1"/>
    <col min="512" max="512" width="17.6640625" style="75" customWidth="1"/>
    <col min="513" max="521" width="14.6640625" style="75" customWidth="1"/>
    <col min="522" max="752" width="10.6640625" style="75"/>
    <col min="753" max="754" width="15.6640625" style="75" customWidth="1"/>
    <col min="755" max="757" width="14.6640625" style="75" customWidth="1"/>
    <col min="758" max="761" width="13.6640625" style="75" customWidth="1"/>
    <col min="762" max="765" width="15.6640625" style="75" customWidth="1"/>
    <col min="766" max="766" width="22.88671875" style="75" customWidth="1"/>
    <col min="767" max="767" width="20.6640625" style="75" customWidth="1"/>
    <col min="768" max="768" width="17.6640625" style="75" customWidth="1"/>
    <col min="769" max="777" width="14.6640625" style="75" customWidth="1"/>
    <col min="778" max="1008" width="10.6640625" style="75"/>
    <col min="1009" max="1010" width="15.6640625" style="75" customWidth="1"/>
    <col min="1011" max="1013" width="14.6640625" style="75" customWidth="1"/>
    <col min="1014" max="1017" width="13.6640625" style="75" customWidth="1"/>
    <col min="1018" max="1021" width="15.6640625" style="75" customWidth="1"/>
    <col min="1022" max="1022" width="22.88671875" style="75" customWidth="1"/>
    <col min="1023" max="1023" width="20.6640625" style="75" customWidth="1"/>
    <col min="1024" max="1024" width="17.6640625" style="75" customWidth="1"/>
    <col min="1025" max="1033" width="14.6640625" style="75" customWidth="1"/>
    <col min="1034" max="1264" width="10.6640625" style="75"/>
    <col min="1265" max="1266" width="15.6640625" style="75" customWidth="1"/>
    <col min="1267" max="1269" width="14.6640625" style="75" customWidth="1"/>
    <col min="1270" max="1273" width="13.6640625" style="75" customWidth="1"/>
    <col min="1274" max="1277" width="15.6640625" style="75" customWidth="1"/>
    <col min="1278" max="1278" width="22.88671875" style="75" customWidth="1"/>
    <col min="1279" max="1279" width="20.6640625" style="75" customWidth="1"/>
    <col min="1280" max="1280" width="17.6640625" style="75" customWidth="1"/>
    <col min="1281" max="1289" width="14.6640625" style="75" customWidth="1"/>
    <col min="1290" max="1520" width="10.6640625" style="75"/>
    <col min="1521" max="1522" width="15.6640625" style="75" customWidth="1"/>
    <col min="1523" max="1525" width="14.6640625" style="75" customWidth="1"/>
    <col min="1526" max="1529" width="13.6640625" style="75" customWidth="1"/>
    <col min="1530" max="1533" width="15.6640625" style="75" customWidth="1"/>
    <col min="1534" max="1534" width="22.88671875" style="75" customWidth="1"/>
    <col min="1535" max="1535" width="20.6640625" style="75" customWidth="1"/>
    <col min="1536" max="1536" width="17.6640625" style="75" customWidth="1"/>
    <col min="1537" max="1545" width="14.6640625" style="75" customWidth="1"/>
    <col min="1546" max="1776" width="10.6640625" style="75"/>
    <col min="1777" max="1778" width="15.6640625" style="75" customWidth="1"/>
    <col min="1779" max="1781" width="14.6640625" style="75" customWidth="1"/>
    <col min="1782" max="1785" width="13.6640625" style="75" customWidth="1"/>
    <col min="1786" max="1789" width="15.6640625" style="75" customWidth="1"/>
    <col min="1790" max="1790" width="22.88671875" style="75" customWidth="1"/>
    <col min="1791" max="1791" width="20.6640625" style="75" customWidth="1"/>
    <col min="1792" max="1792" width="17.6640625" style="75" customWidth="1"/>
    <col min="1793" max="1801" width="14.6640625" style="75" customWidth="1"/>
    <col min="1802" max="2032" width="10.6640625" style="75"/>
    <col min="2033" max="2034" width="15.6640625" style="75" customWidth="1"/>
    <col min="2035" max="2037" width="14.6640625" style="75" customWidth="1"/>
    <col min="2038" max="2041" width="13.6640625" style="75" customWidth="1"/>
    <col min="2042" max="2045" width="15.6640625" style="75" customWidth="1"/>
    <col min="2046" max="2046" width="22.88671875" style="75" customWidth="1"/>
    <col min="2047" max="2047" width="20.6640625" style="75" customWidth="1"/>
    <col min="2048" max="2048" width="17.6640625" style="75" customWidth="1"/>
    <col min="2049" max="2057" width="14.6640625" style="75" customWidth="1"/>
    <col min="2058" max="2288" width="10.6640625" style="75"/>
    <col min="2289" max="2290" width="15.6640625" style="75" customWidth="1"/>
    <col min="2291" max="2293" width="14.6640625" style="75" customWidth="1"/>
    <col min="2294" max="2297" width="13.6640625" style="75" customWidth="1"/>
    <col min="2298" max="2301" width="15.6640625" style="75" customWidth="1"/>
    <col min="2302" max="2302" width="22.88671875" style="75" customWidth="1"/>
    <col min="2303" max="2303" width="20.6640625" style="75" customWidth="1"/>
    <col min="2304" max="2304" width="17.6640625" style="75" customWidth="1"/>
    <col min="2305" max="2313" width="14.6640625" style="75" customWidth="1"/>
    <col min="2314" max="2544" width="10.6640625" style="75"/>
    <col min="2545" max="2546" width="15.6640625" style="75" customWidth="1"/>
    <col min="2547" max="2549" width="14.6640625" style="75" customWidth="1"/>
    <col min="2550" max="2553" width="13.6640625" style="75" customWidth="1"/>
    <col min="2554" max="2557" width="15.6640625" style="75" customWidth="1"/>
    <col min="2558" max="2558" width="22.88671875" style="75" customWidth="1"/>
    <col min="2559" max="2559" width="20.6640625" style="75" customWidth="1"/>
    <col min="2560" max="2560" width="17.6640625" style="75" customWidth="1"/>
    <col min="2561" max="2569" width="14.6640625" style="75" customWidth="1"/>
    <col min="2570" max="2800" width="10.6640625" style="75"/>
    <col min="2801" max="2802" width="15.6640625" style="75" customWidth="1"/>
    <col min="2803" max="2805" width="14.6640625" style="75" customWidth="1"/>
    <col min="2806" max="2809" width="13.6640625" style="75" customWidth="1"/>
    <col min="2810" max="2813" width="15.6640625" style="75" customWidth="1"/>
    <col min="2814" max="2814" width="22.88671875" style="75" customWidth="1"/>
    <col min="2815" max="2815" width="20.6640625" style="75" customWidth="1"/>
    <col min="2816" max="2816" width="17.6640625" style="75" customWidth="1"/>
    <col min="2817" max="2825" width="14.6640625" style="75" customWidth="1"/>
    <col min="2826" max="3056" width="10.6640625" style="75"/>
    <col min="3057" max="3058" width="15.6640625" style="75" customWidth="1"/>
    <col min="3059" max="3061" width="14.6640625" style="75" customWidth="1"/>
    <col min="3062" max="3065" width="13.6640625" style="75" customWidth="1"/>
    <col min="3066" max="3069" width="15.6640625" style="75" customWidth="1"/>
    <col min="3070" max="3070" width="22.88671875" style="75" customWidth="1"/>
    <col min="3071" max="3071" width="20.6640625" style="75" customWidth="1"/>
    <col min="3072" max="3072" width="17.6640625" style="75" customWidth="1"/>
    <col min="3073" max="3081" width="14.6640625" style="75" customWidth="1"/>
    <col min="3082" max="3312" width="10.6640625" style="75"/>
    <col min="3313" max="3314" width="15.6640625" style="75" customWidth="1"/>
    <col min="3315" max="3317" width="14.6640625" style="75" customWidth="1"/>
    <col min="3318" max="3321" width="13.6640625" style="75" customWidth="1"/>
    <col min="3322" max="3325" width="15.6640625" style="75" customWidth="1"/>
    <col min="3326" max="3326" width="22.88671875" style="75" customWidth="1"/>
    <col min="3327" max="3327" width="20.6640625" style="75" customWidth="1"/>
    <col min="3328" max="3328" width="17.6640625" style="75" customWidth="1"/>
    <col min="3329" max="3337" width="14.6640625" style="75" customWidth="1"/>
    <col min="3338" max="3568" width="10.6640625" style="75"/>
    <col min="3569" max="3570" width="15.6640625" style="75" customWidth="1"/>
    <col min="3571" max="3573" width="14.6640625" style="75" customWidth="1"/>
    <col min="3574" max="3577" width="13.6640625" style="75" customWidth="1"/>
    <col min="3578" max="3581" width="15.6640625" style="75" customWidth="1"/>
    <col min="3582" max="3582" width="22.88671875" style="75" customWidth="1"/>
    <col min="3583" max="3583" width="20.6640625" style="75" customWidth="1"/>
    <col min="3584" max="3584" width="17.6640625" style="75" customWidth="1"/>
    <col min="3585" max="3593" width="14.6640625" style="75" customWidth="1"/>
    <col min="3594" max="3824" width="10.6640625" style="75"/>
    <col min="3825" max="3826" width="15.6640625" style="75" customWidth="1"/>
    <col min="3827" max="3829" width="14.6640625" style="75" customWidth="1"/>
    <col min="3830" max="3833" width="13.6640625" style="75" customWidth="1"/>
    <col min="3834" max="3837" width="15.6640625" style="75" customWidth="1"/>
    <col min="3838" max="3838" width="22.88671875" style="75" customWidth="1"/>
    <col min="3839" max="3839" width="20.6640625" style="75" customWidth="1"/>
    <col min="3840" max="3840" width="17.6640625" style="75" customWidth="1"/>
    <col min="3841" max="3849" width="14.6640625" style="75" customWidth="1"/>
    <col min="3850" max="4080" width="10.6640625" style="75"/>
    <col min="4081" max="4082" width="15.6640625" style="75" customWidth="1"/>
    <col min="4083" max="4085" width="14.6640625" style="75" customWidth="1"/>
    <col min="4086" max="4089" width="13.6640625" style="75" customWidth="1"/>
    <col min="4090" max="4093" width="15.6640625" style="75" customWidth="1"/>
    <col min="4094" max="4094" width="22.88671875" style="75" customWidth="1"/>
    <col min="4095" max="4095" width="20.6640625" style="75" customWidth="1"/>
    <col min="4096" max="4096" width="17.6640625" style="75" customWidth="1"/>
    <col min="4097" max="4105" width="14.6640625" style="75" customWidth="1"/>
    <col min="4106" max="4336" width="10.6640625" style="75"/>
    <col min="4337" max="4338" width="15.6640625" style="75" customWidth="1"/>
    <col min="4339" max="4341" width="14.6640625" style="75" customWidth="1"/>
    <col min="4342" max="4345" width="13.6640625" style="75" customWidth="1"/>
    <col min="4346" max="4349" width="15.6640625" style="75" customWidth="1"/>
    <col min="4350" max="4350" width="22.88671875" style="75" customWidth="1"/>
    <col min="4351" max="4351" width="20.6640625" style="75" customWidth="1"/>
    <col min="4352" max="4352" width="17.6640625" style="75" customWidth="1"/>
    <col min="4353" max="4361" width="14.6640625" style="75" customWidth="1"/>
    <col min="4362" max="4592" width="10.6640625" style="75"/>
    <col min="4593" max="4594" width="15.6640625" style="75" customWidth="1"/>
    <col min="4595" max="4597" width="14.6640625" style="75" customWidth="1"/>
    <col min="4598" max="4601" width="13.6640625" style="75" customWidth="1"/>
    <col min="4602" max="4605" width="15.6640625" style="75" customWidth="1"/>
    <col min="4606" max="4606" width="22.88671875" style="75" customWidth="1"/>
    <col min="4607" max="4607" width="20.6640625" style="75" customWidth="1"/>
    <col min="4608" max="4608" width="17.6640625" style="75" customWidth="1"/>
    <col min="4609" max="4617" width="14.6640625" style="75" customWidth="1"/>
    <col min="4618" max="4848" width="10.6640625" style="75"/>
    <col min="4849" max="4850" width="15.6640625" style="75" customWidth="1"/>
    <col min="4851" max="4853" width="14.6640625" style="75" customWidth="1"/>
    <col min="4854" max="4857" width="13.6640625" style="75" customWidth="1"/>
    <col min="4858" max="4861" width="15.6640625" style="75" customWidth="1"/>
    <col min="4862" max="4862" width="22.88671875" style="75" customWidth="1"/>
    <col min="4863" max="4863" width="20.6640625" style="75" customWidth="1"/>
    <col min="4864" max="4864" width="17.6640625" style="75" customWidth="1"/>
    <col min="4865" max="4873" width="14.6640625" style="75" customWidth="1"/>
    <col min="4874" max="5104" width="10.6640625" style="75"/>
    <col min="5105" max="5106" width="15.6640625" style="75" customWidth="1"/>
    <col min="5107" max="5109" width="14.6640625" style="75" customWidth="1"/>
    <col min="5110" max="5113" width="13.6640625" style="75" customWidth="1"/>
    <col min="5114" max="5117" width="15.6640625" style="75" customWidth="1"/>
    <col min="5118" max="5118" width="22.88671875" style="75" customWidth="1"/>
    <col min="5119" max="5119" width="20.6640625" style="75" customWidth="1"/>
    <col min="5120" max="5120" width="17.6640625" style="75" customWidth="1"/>
    <col min="5121" max="5129" width="14.6640625" style="75" customWidth="1"/>
    <col min="5130" max="5360" width="10.6640625" style="75"/>
    <col min="5361" max="5362" width="15.6640625" style="75" customWidth="1"/>
    <col min="5363" max="5365" width="14.6640625" style="75" customWidth="1"/>
    <col min="5366" max="5369" width="13.6640625" style="75" customWidth="1"/>
    <col min="5370" max="5373" width="15.6640625" style="75" customWidth="1"/>
    <col min="5374" max="5374" width="22.88671875" style="75" customWidth="1"/>
    <col min="5375" max="5375" width="20.6640625" style="75" customWidth="1"/>
    <col min="5376" max="5376" width="17.6640625" style="75" customWidth="1"/>
    <col min="5377" max="5385" width="14.6640625" style="75" customWidth="1"/>
    <col min="5386" max="5616" width="10.6640625" style="75"/>
    <col min="5617" max="5618" width="15.6640625" style="75" customWidth="1"/>
    <col min="5619" max="5621" width="14.6640625" style="75" customWidth="1"/>
    <col min="5622" max="5625" width="13.6640625" style="75" customWidth="1"/>
    <col min="5626" max="5629" width="15.6640625" style="75" customWidth="1"/>
    <col min="5630" max="5630" width="22.88671875" style="75" customWidth="1"/>
    <col min="5631" max="5631" width="20.6640625" style="75" customWidth="1"/>
    <col min="5632" max="5632" width="17.6640625" style="75" customWidth="1"/>
    <col min="5633" max="5641" width="14.6640625" style="75" customWidth="1"/>
    <col min="5642" max="5872" width="10.6640625" style="75"/>
    <col min="5873" max="5874" width="15.6640625" style="75" customWidth="1"/>
    <col min="5875" max="5877" width="14.6640625" style="75" customWidth="1"/>
    <col min="5878" max="5881" width="13.6640625" style="75" customWidth="1"/>
    <col min="5882" max="5885" width="15.6640625" style="75" customWidth="1"/>
    <col min="5886" max="5886" width="22.88671875" style="75" customWidth="1"/>
    <col min="5887" max="5887" width="20.6640625" style="75" customWidth="1"/>
    <col min="5888" max="5888" width="17.6640625" style="75" customWidth="1"/>
    <col min="5889" max="5897" width="14.6640625" style="75" customWidth="1"/>
    <col min="5898" max="6128" width="10.6640625" style="75"/>
    <col min="6129" max="6130" width="15.6640625" style="75" customWidth="1"/>
    <col min="6131" max="6133" width="14.6640625" style="75" customWidth="1"/>
    <col min="6134" max="6137" width="13.6640625" style="75" customWidth="1"/>
    <col min="6138" max="6141" width="15.6640625" style="75" customWidth="1"/>
    <col min="6142" max="6142" width="22.88671875" style="75" customWidth="1"/>
    <col min="6143" max="6143" width="20.6640625" style="75" customWidth="1"/>
    <col min="6144" max="6144" width="17.6640625" style="75" customWidth="1"/>
    <col min="6145" max="6153" width="14.6640625" style="75" customWidth="1"/>
    <col min="6154" max="6384" width="10.6640625" style="75"/>
    <col min="6385" max="6386" width="15.6640625" style="75" customWidth="1"/>
    <col min="6387" max="6389" width="14.6640625" style="75" customWidth="1"/>
    <col min="6390" max="6393" width="13.6640625" style="75" customWidth="1"/>
    <col min="6394" max="6397" width="15.6640625" style="75" customWidth="1"/>
    <col min="6398" max="6398" width="22.88671875" style="75" customWidth="1"/>
    <col min="6399" max="6399" width="20.6640625" style="75" customWidth="1"/>
    <col min="6400" max="6400" width="17.6640625" style="75" customWidth="1"/>
    <col min="6401" max="6409" width="14.6640625" style="75" customWidth="1"/>
    <col min="6410" max="6640" width="10.6640625" style="75"/>
    <col min="6641" max="6642" width="15.6640625" style="75" customWidth="1"/>
    <col min="6643" max="6645" width="14.6640625" style="75" customWidth="1"/>
    <col min="6646" max="6649" width="13.6640625" style="75" customWidth="1"/>
    <col min="6650" max="6653" width="15.6640625" style="75" customWidth="1"/>
    <col min="6654" max="6654" width="22.88671875" style="75" customWidth="1"/>
    <col min="6655" max="6655" width="20.6640625" style="75" customWidth="1"/>
    <col min="6656" max="6656" width="17.6640625" style="75" customWidth="1"/>
    <col min="6657" max="6665" width="14.6640625" style="75" customWidth="1"/>
    <col min="6666" max="6896" width="10.6640625" style="75"/>
    <col min="6897" max="6898" width="15.6640625" style="75" customWidth="1"/>
    <col min="6899" max="6901" width="14.6640625" style="75" customWidth="1"/>
    <col min="6902" max="6905" width="13.6640625" style="75" customWidth="1"/>
    <col min="6906" max="6909" width="15.6640625" style="75" customWidth="1"/>
    <col min="6910" max="6910" width="22.88671875" style="75" customWidth="1"/>
    <col min="6911" max="6911" width="20.6640625" style="75" customWidth="1"/>
    <col min="6912" max="6912" width="17.6640625" style="75" customWidth="1"/>
    <col min="6913" max="6921" width="14.6640625" style="75" customWidth="1"/>
    <col min="6922" max="7152" width="10.6640625" style="75"/>
    <col min="7153" max="7154" width="15.6640625" style="75" customWidth="1"/>
    <col min="7155" max="7157" width="14.6640625" style="75" customWidth="1"/>
    <col min="7158" max="7161" width="13.6640625" style="75" customWidth="1"/>
    <col min="7162" max="7165" width="15.6640625" style="75" customWidth="1"/>
    <col min="7166" max="7166" width="22.88671875" style="75" customWidth="1"/>
    <col min="7167" max="7167" width="20.6640625" style="75" customWidth="1"/>
    <col min="7168" max="7168" width="17.6640625" style="75" customWidth="1"/>
    <col min="7169" max="7177" width="14.6640625" style="75" customWidth="1"/>
    <col min="7178" max="7408" width="10.6640625" style="75"/>
    <col min="7409" max="7410" width="15.6640625" style="75" customWidth="1"/>
    <col min="7411" max="7413" width="14.6640625" style="75" customWidth="1"/>
    <col min="7414" max="7417" width="13.6640625" style="75" customWidth="1"/>
    <col min="7418" max="7421" width="15.6640625" style="75" customWidth="1"/>
    <col min="7422" max="7422" width="22.88671875" style="75" customWidth="1"/>
    <col min="7423" max="7423" width="20.6640625" style="75" customWidth="1"/>
    <col min="7424" max="7424" width="17.6640625" style="75" customWidth="1"/>
    <col min="7425" max="7433" width="14.6640625" style="75" customWidth="1"/>
    <col min="7434" max="7664" width="10.6640625" style="75"/>
    <col min="7665" max="7666" width="15.6640625" style="75" customWidth="1"/>
    <col min="7667" max="7669" width="14.6640625" style="75" customWidth="1"/>
    <col min="7670" max="7673" width="13.6640625" style="75" customWidth="1"/>
    <col min="7674" max="7677" width="15.6640625" style="75" customWidth="1"/>
    <col min="7678" max="7678" width="22.88671875" style="75" customWidth="1"/>
    <col min="7679" max="7679" width="20.6640625" style="75" customWidth="1"/>
    <col min="7680" max="7680" width="17.6640625" style="75" customWidth="1"/>
    <col min="7681" max="7689" width="14.6640625" style="75" customWidth="1"/>
    <col min="7690" max="7920" width="10.6640625" style="75"/>
    <col min="7921" max="7922" width="15.6640625" style="75" customWidth="1"/>
    <col min="7923" max="7925" width="14.6640625" style="75" customWidth="1"/>
    <col min="7926" max="7929" width="13.6640625" style="75" customWidth="1"/>
    <col min="7930" max="7933" width="15.6640625" style="75" customWidth="1"/>
    <col min="7934" max="7934" width="22.88671875" style="75" customWidth="1"/>
    <col min="7935" max="7935" width="20.6640625" style="75" customWidth="1"/>
    <col min="7936" max="7936" width="17.6640625" style="75" customWidth="1"/>
    <col min="7937" max="7945" width="14.6640625" style="75" customWidth="1"/>
    <col min="7946" max="8176" width="10.6640625" style="75"/>
    <col min="8177" max="8178" width="15.6640625" style="75" customWidth="1"/>
    <col min="8179" max="8181" width="14.6640625" style="75" customWidth="1"/>
    <col min="8182" max="8185" width="13.6640625" style="75" customWidth="1"/>
    <col min="8186" max="8189" width="15.6640625" style="75" customWidth="1"/>
    <col min="8190" max="8190" width="22.88671875" style="75" customWidth="1"/>
    <col min="8191" max="8191" width="20.6640625" style="75" customWidth="1"/>
    <col min="8192" max="8192" width="17.6640625" style="75" customWidth="1"/>
    <col min="8193" max="8201" width="14.6640625" style="75" customWidth="1"/>
    <col min="8202" max="8432" width="10.6640625" style="75"/>
    <col min="8433" max="8434" width="15.6640625" style="75" customWidth="1"/>
    <col min="8435" max="8437" width="14.6640625" style="75" customWidth="1"/>
    <col min="8438" max="8441" width="13.6640625" style="75" customWidth="1"/>
    <col min="8442" max="8445" width="15.6640625" style="75" customWidth="1"/>
    <col min="8446" max="8446" width="22.88671875" style="75" customWidth="1"/>
    <col min="8447" max="8447" width="20.6640625" style="75" customWidth="1"/>
    <col min="8448" max="8448" width="17.6640625" style="75" customWidth="1"/>
    <col min="8449" max="8457" width="14.6640625" style="75" customWidth="1"/>
    <col min="8458" max="8688" width="10.6640625" style="75"/>
    <col min="8689" max="8690" width="15.6640625" style="75" customWidth="1"/>
    <col min="8691" max="8693" width="14.6640625" style="75" customWidth="1"/>
    <col min="8694" max="8697" width="13.6640625" style="75" customWidth="1"/>
    <col min="8698" max="8701" width="15.6640625" style="75" customWidth="1"/>
    <col min="8702" max="8702" width="22.88671875" style="75" customWidth="1"/>
    <col min="8703" max="8703" width="20.6640625" style="75" customWidth="1"/>
    <col min="8704" max="8704" width="17.6640625" style="75" customWidth="1"/>
    <col min="8705" max="8713" width="14.6640625" style="75" customWidth="1"/>
    <col min="8714" max="8944" width="10.6640625" style="75"/>
    <col min="8945" max="8946" width="15.6640625" style="75" customWidth="1"/>
    <col min="8947" max="8949" width="14.6640625" style="75" customWidth="1"/>
    <col min="8950" max="8953" width="13.6640625" style="75" customWidth="1"/>
    <col min="8954" max="8957" width="15.6640625" style="75" customWidth="1"/>
    <col min="8958" max="8958" width="22.88671875" style="75" customWidth="1"/>
    <col min="8959" max="8959" width="20.6640625" style="75" customWidth="1"/>
    <col min="8960" max="8960" width="17.6640625" style="75" customWidth="1"/>
    <col min="8961" max="8969" width="14.6640625" style="75" customWidth="1"/>
    <col min="8970" max="9200" width="10.6640625" style="75"/>
    <col min="9201" max="9202" width="15.6640625" style="75" customWidth="1"/>
    <col min="9203" max="9205" width="14.6640625" style="75" customWidth="1"/>
    <col min="9206" max="9209" width="13.6640625" style="75" customWidth="1"/>
    <col min="9210" max="9213" width="15.6640625" style="75" customWidth="1"/>
    <col min="9214" max="9214" width="22.88671875" style="75" customWidth="1"/>
    <col min="9215" max="9215" width="20.6640625" style="75" customWidth="1"/>
    <col min="9216" max="9216" width="17.6640625" style="75" customWidth="1"/>
    <col min="9217" max="9225" width="14.6640625" style="75" customWidth="1"/>
    <col min="9226" max="9456" width="10.6640625" style="75"/>
    <col min="9457" max="9458" width="15.6640625" style="75" customWidth="1"/>
    <col min="9459" max="9461" width="14.6640625" style="75" customWidth="1"/>
    <col min="9462" max="9465" width="13.6640625" style="75" customWidth="1"/>
    <col min="9466" max="9469" width="15.6640625" style="75" customWidth="1"/>
    <col min="9470" max="9470" width="22.88671875" style="75" customWidth="1"/>
    <col min="9471" max="9471" width="20.6640625" style="75" customWidth="1"/>
    <col min="9472" max="9472" width="17.6640625" style="75" customWidth="1"/>
    <col min="9473" max="9481" width="14.6640625" style="75" customWidth="1"/>
    <col min="9482" max="9712" width="10.6640625" style="75"/>
    <col min="9713" max="9714" width="15.6640625" style="75" customWidth="1"/>
    <col min="9715" max="9717" width="14.6640625" style="75" customWidth="1"/>
    <col min="9718" max="9721" width="13.6640625" style="75" customWidth="1"/>
    <col min="9722" max="9725" width="15.6640625" style="75" customWidth="1"/>
    <col min="9726" max="9726" width="22.88671875" style="75" customWidth="1"/>
    <col min="9727" max="9727" width="20.6640625" style="75" customWidth="1"/>
    <col min="9728" max="9728" width="17.6640625" style="75" customWidth="1"/>
    <col min="9729" max="9737" width="14.6640625" style="75" customWidth="1"/>
    <col min="9738" max="9968" width="10.6640625" style="75"/>
    <col min="9969" max="9970" width="15.6640625" style="75" customWidth="1"/>
    <col min="9971" max="9973" width="14.6640625" style="75" customWidth="1"/>
    <col min="9974" max="9977" width="13.6640625" style="75" customWidth="1"/>
    <col min="9978" max="9981" width="15.6640625" style="75" customWidth="1"/>
    <col min="9982" max="9982" width="22.88671875" style="75" customWidth="1"/>
    <col min="9983" max="9983" width="20.6640625" style="75" customWidth="1"/>
    <col min="9984" max="9984" width="17.6640625" style="75" customWidth="1"/>
    <col min="9985" max="9993" width="14.6640625" style="75" customWidth="1"/>
    <col min="9994" max="10224" width="10.6640625" style="75"/>
    <col min="10225" max="10226" width="15.6640625" style="75" customWidth="1"/>
    <col min="10227" max="10229" width="14.6640625" style="75" customWidth="1"/>
    <col min="10230" max="10233" width="13.6640625" style="75" customWidth="1"/>
    <col min="10234" max="10237" width="15.6640625" style="75" customWidth="1"/>
    <col min="10238" max="10238" width="22.88671875" style="75" customWidth="1"/>
    <col min="10239" max="10239" width="20.6640625" style="75" customWidth="1"/>
    <col min="10240" max="10240" width="17.6640625" style="75" customWidth="1"/>
    <col min="10241" max="10249" width="14.6640625" style="75" customWidth="1"/>
    <col min="10250" max="10480" width="10.6640625" style="75"/>
    <col min="10481" max="10482" width="15.6640625" style="75" customWidth="1"/>
    <col min="10483" max="10485" width="14.6640625" style="75" customWidth="1"/>
    <col min="10486" max="10489" width="13.6640625" style="75" customWidth="1"/>
    <col min="10490" max="10493" width="15.6640625" style="75" customWidth="1"/>
    <col min="10494" max="10494" width="22.88671875" style="75" customWidth="1"/>
    <col min="10495" max="10495" width="20.6640625" style="75" customWidth="1"/>
    <col min="10496" max="10496" width="17.6640625" style="75" customWidth="1"/>
    <col min="10497" max="10505" width="14.6640625" style="75" customWidth="1"/>
    <col min="10506" max="10736" width="10.6640625" style="75"/>
    <col min="10737" max="10738" width="15.6640625" style="75" customWidth="1"/>
    <col min="10739" max="10741" width="14.6640625" style="75" customWidth="1"/>
    <col min="10742" max="10745" width="13.6640625" style="75" customWidth="1"/>
    <col min="10746" max="10749" width="15.6640625" style="75" customWidth="1"/>
    <col min="10750" max="10750" width="22.88671875" style="75" customWidth="1"/>
    <col min="10751" max="10751" width="20.6640625" style="75" customWidth="1"/>
    <col min="10752" max="10752" width="17.6640625" style="75" customWidth="1"/>
    <col min="10753" max="10761" width="14.6640625" style="75" customWidth="1"/>
    <col min="10762" max="10992" width="10.6640625" style="75"/>
    <col min="10993" max="10994" width="15.6640625" style="75" customWidth="1"/>
    <col min="10995" max="10997" width="14.6640625" style="75" customWidth="1"/>
    <col min="10998" max="11001" width="13.6640625" style="75" customWidth="1"/>
    <col min="11002" max="11005" width="15.6640625" style="75" customWidth="1"/>
    <col min="11006" max="11006" width="22.88671875" style="75" customWidth="1"/>
    <col min="11007" max="11007" width="20.6640625" style="75" customWidth="1"/>
    <col min="11008" max="11008" width="17.6640625" style="75" customWidth="1"/>
    <col min="11009" max="11017" width="14.6640625" style="75" customWidth="1"/>
    <col min="11018" max="11248" width="10.6640625" style="75"/>
    <col min="11249" max="11250" width="15.6640625" style="75" customWidth="1"/>
    <col min="11251" max="11253" width="14.6640625" style="75" customWidth="1"/>
    <col min="11254" max="11257" width="13.6640625" style="75" customWidth="1"/>
    <col min="11258" max="11261" width="15.6640625" style="75" customWidth="1"/>
    <col min="11262" max="11262" width="22.88671875" style="75" customWidth="1"/>
    <col min="11263" max="11263" width="20.6640625" style="75" customWidth="1"/>
    <col min="11264" max="11264" width="17.6640625" style="75" customWidth="1"/>
    <col min="11265" max="11273" width="14.6640625" style="75" customWidth="1"/>
    <col min="11274" max="11504" width="10.6640625" style="75"/>
    <col min="11505" max="11506" width="15.6640625" style="75" customWidth="1"/>
    <col min="11507" max="11509" width="14.6640625" style="75" customWidth="1"/>
    <col min="11510" max="11513" width="13.6640625" style="75" customWidth="1"/>
    <col min="11514" max="11517" width="15.6640625" style="75" customWidth="1"/>
    <col min="11518" max="11518" width="22.88671875" style="75" customWidth="1"/>
    <col min="11519" max="11519" width="20.6640625" style="75" customWidth="1"/>
    <col min="11520" max="11520" width="17.6640625" style="75" customWidth="1"/>
    <col min="11521" max="11529" width="14.6640625" style="75" customWidth="1"/>
    <col min="11530" max="11760" width="10.6640625" style="75"/>
    <col min="11761" max="11762" width="15.6640625" style="75" customWidth="1"/>
    <col min="11763" max="11765" width="14.6640625" style="75" customWidth="1"/>
    <col min="11766" max="11769" width="13.6640625" style="75" customWidth="1"/>
    <col min="11770" max="11773" width="15.6640625" style="75" customWidth="1"/>
    <col min="11774" max="11774" width="22.88671875" style="75" customWidth="1"/>
    <col min="11775" max="11775" width="20.6640625" style="75" customWidth="1"/>
    <col min="11776" max="11776" width="17.6640625" style="75" customWidth="1"/>
    <col min="11777" max="11785" width="14.6640625" style="75" customWidth="1"/>
    <col min="11786" max="12016" width="10.6640625" style="75"/>
    <col min="12017" max="12018" width="15.6640625" style="75" customWidth="1"/>
    <col min="12019" max="12021" width="14.6640625" style="75" customWidth="1"/>
    <col min="12022" max="12025" width="13.6640625" style="75" customWidth="1"/>
    <col min="12026" max="12029" width="15.6640625" style="75" customWidth="1"/>
    <col min="12030" max="12030" width="22.88671875" style="75" customWidth="1"/>
    <col min="12031" max="12031" width="20.6640625" style="75" customWidth="1"/>
    <col min="12032" max="12032" width="17.6640625" style="75" customWidth="1"/>
    <col min="12033" max="12041" width="14.6640625" style="75" customWidth="1"/>
    <col min="12042" max="12272" width="10.6640625" style="75"/>
    <col min="12273" max="12274" width="15.6640625" style="75" customWidth="1"/>
    <col min="12275" max="12277" width="14.6640625" style="75" customWidth="1"/>
    <col min="12278" max="12281" width="13.6640625" style="75" customWidth="1"/>
    <col min="12282" max="12285" width="15.6640625" style="75" customWidth="1"/>
    <col min="12286" max="12286" width="22.88671875" style="75" customWidth="1"/>
    <col min="12287" max="12287" width="20.6640625" style="75" customWidth="1"/>
    <col min="12288" max="12288" width="17.6640625" style="75" customWidth="1"/>
    <col min="12289" max="12297" width="14.6640625" style="75" customWidth="1"/>
    <col min="12298" max="12528" width="10.6640625" style="75"/>
    <col min="12529" max="12530" width="15.6640625" style="75" customWidth="1"/>
    <col min="12531" max="12533" width="14.6640625" style="75" customWidth="1"/>
    <col min="12534" max="12537" width="13.6640625" style="75" customWidth="1"/>
    <col min="12538" max="12541" width="15.6640625" style="75" customWidth="1"/>
    <col min="12542" max="12542" width="22.88671875" style="75" customWidth="1"/>
    <col min="12543" max="12543" width="20.6640625" style="75" customWidth="1"/>
    <col min="12544" max="12544" width="17.6640625" style="75" customWidth="1"/>
    <col min="12545" max="12553" width="14.6640625" style="75" customWidth="1"/>
    <col min="12554" max="12784" width="10.6640625" style="75"/>
    <col min="12785" max="12786" width="15.6640625" style="75" customWidth="1"/>
    <col min="12787" max="12789" width="14.6640625" style="75" customWidth="1"/>
    <col min="12790" max="12793" width="13.6640625" style="75" customWidth="1"/>
    <col min="12794" max="12797" width="15.6640625" style="75" customWidth="1"/>
    <col min="12798" max="12798" width="22.88671875" style="75" customWidth="1"/>
    <col min="12799" max="12799" width="20.6640625" style="75" customWidth="1"/>
    <col min="12800" max="12800" width="17.6640625" style="75" customWidth="1"/>
    <col min="12801" max="12809" width="14.6640625" style="75" customWidth="1"/>
    <col min="12810" max="13040" width="10.6640625" style="75"/>
    <col min="13041" max="13042" width="15.6640625" style="75" customWidth="1"/>
    <col min="13043" max="13045" width="14.6640625" style="75" customWidth="1"/>
    <col min="13046" max="13049" width="13.6640625" style="75" customWidth="1"/>
    <col min="13050" max="13053" width="15.6640625" style="75" customWidth="1"/>
    <col min="13054" max="13054" width="22.88671875" style="75" customWidth="1"/>
    <col min="13055" max="13055" width="20.6640625" style="75" customWidth="1"/>
    <col min="13056" max="13056" width="17.6640625" style="75" customWidth="1"/>
    <col min="13057" max="13065" width="14.6640625" style="75" customWidth="1"/>
    <col min="13066" max="13296" width="10.6640625" style="75"/>
    <col min="13297" max="13298" width="15.6640625" style="75" customWidth="1"/>
    <col min="13299" max="13301" width="14.6640625" style="75" customWidth="1"/>
    <col min="13302" max="13305" width="13.6640625" style="75" customWidth="1"/>
    <col min="13306" max="13309" width="15.6640625" style="75" customWidth="1"/>
    <col min="13310" max="13310" width="22.88671875" style="75" customWidth="1"/>
    <col min="13311" max="13311" width="20.6640625" style="75" customWidth="1"/>
    <col min="13312" max="13312" width="17.6640625" style="75" customWidth="1"/>
    <col min="13313" max="13321" width="14.6640625" style="75" customWidth="1"/>
    <col min="13322" max="13552" width="10.6640625" style="75"/>
    <col min="13553" max="13554" width="15.6640625" style="75" customWidth="1"/>
    <col min="13555" max="13557" width="14.6640625" style="75" customWidth="1"/>
    <col min="13558" max="13561" width="13.6640625" style="75" customWidth="1"/>
    <col min="13562" max="13565" width="15.6640625" style="75" customWidth="1"/>
    <col min="13566" max="13566" width="22.88671875" style="75" customWidth="1"/>
    <col min="13567" max="13567" width="20.6640625" style="75" customWidth="1"/>
    <col min="13568" max="13568" width="17.6640625" style="75" customWidth="1"/>
    <col min="13569" max="13577" width="14.6640625" style="75" customWidth="1"/>
    <col min="13578" max="13808" width="10.6640625" style="75"/>
    <col min="13809" max="13810" width="15.6640625" style="75" customWidth="1"/>
    <col min="13811" max="13813" width="14.6640625" style="75" customWidth="1"/>
    <col min="13814" max="13817" width="13.6640625" style="75" customWidth="1"/>
    <col min="13818" max="13821" width="15.6640625" style="75" customWidth="1"/>
    <col min="13822" max="13822" width="22.88671875" style="75" customWidth="1"/>
    <col min="13823" max="13823" width="20.6640625" style="75" customWidth="1"/>
    <col min="13824" max="13824" width="17.6640625" style="75" customWidth="1"/>
    <col min="13825" max="13833" width="14.6640625" style="75" customWidth="1"/>
    <col min="13834" max="14064" width="10.6640625" style="75"/>
    <col min="14065" max="14066" width="15.6640625" style="75" customWidth="1"/>
    <col min="14067" max="14069" width="14.6640625" style="75" customWidth="1"/>
    <col min="14070" max="14073" width="13.6640625" style="75" customWidth="1"/>
    <col min="14074" max="14077" width="15.6640625" style="75" customWidth="1"/>
    <col min="14078" max="14078" width="22.88671875" style="75" customWidth="1"/>
    <col min="14079" max="14079" width="20.6640625" style="75" customWidth="1"/>
    <col min="14080" max="14080" width="17.6640625" style="75" customWidth="1"/>
    <col min="14081" max="14089" width="14.6640625" style="75" customWidth="1"/>
    <col min="14090" max="14320" width="10.6640625" style="75"/>
    <col min="14321" max="14322" width="15.6640625" style="75" customWidth="1"/>
    <col min="14323" max="14325" width="14.6640625" style="75" customWidth="1"/>
    <col min="14326" max="14329" width="13.6640625" style="75" customWidth="1"/>
    <col min="14330" max="14333" width="15.6640625" style="75" customWidth="1"/>
    <col min="14334" max="14334" width="22.88671875" style="75" customWidth="1"/>
    <col min="14335" max="14335" width="20.6640625" style="75" customWidth="1"/>
    <col min="14336" max="14336" width="17.6640625" style="75" customWidth="1"/>
    <col min="14337" max="14345" width="14.6640625" style="75" customWidth="1"/>
    <col min="14346" max="14576" width="10.6640625" style="75"/>
    <col min="14577" max="14578" width="15.6640625" style="75" customWidth="1"/>
    <col min="14579" max="14581" width="14.6640625" style="75" customWidth="1"/>
    <col min="14582" max="14585" width="13.6640625" style="75" customWidth="1"/>
    <col min="14586" max="14589" width="15.6640625" style="75" customWidth="1"/>
    <col min="14590" max="14590" width="22.88671875" style="75" customWidth="1"/>
    <col min="14591" max="14591" width="20.6640625" style="75" customWidth="1"/>
    <col min="14592" max="14592" width="17.6640625" style="75" customWidth="1"/>
    <col min="14593" max="14601" width="14.6640625" style="75" customWidth="1"/>
    <col min="14602" max="14832" width="10.6640625" style="75"/>
    <col min="14833" max="14834" width="15.6640625" style="75" customWidth="1"/>
    <col min="14835" max="14837" width="14.6640625" style="75" customWidth="1"/>
    <col min="14838" max="14841" width="13.6640625" style="75" customWidth="1"/>
    <col min="14842" max="14845" width="15.6640625" style="75" customWidth="1"/>
    <col min="14846" max="14846" width="22.88671875" style="75" customWidth="1"/>
    <col min="14847" max="14847" width="20.6640625" style="75" customWidth="1"/>
    <col min="14848" max="14848" width="17.6640625" style="75" customWidth="1"/>
    <col min="14849" max="14857" width="14.6640625" style="75" customWidth="1"/>
    <col min="14858" max="15088" width="10.6640625" style="75"/>
    <col min="15089" max="15090" width="15.6640625" style="75" customWidth="1"/>
    <col min="15091" max="15093" width="14.6640625" style="75" customWidth="1"/>
    <col min="15094" max="15097" width="13.6640625" style="75" customWidth="1"/>
    <col min="15098" max="15101" width="15.6640625" style="75" customWidth="1"/>
    <col min="15102" max="15102" width="22.88671875" style="75" customWidth="1"/>
    <col min="15103" max="15103" width="20.6640625" style="75" customWidth="1"/>
    <col min="15104" max="15104" width="17.6640625" style="75" customWidth="1"/>
    <col min="15105" max="15113" width="14.6640625" style="75" customWidth="1"/>
    <col min="15114" max="15344" width="10.6640625" style="75"/>
    <col min="15345" max="15346" width="15.6640625" style="75" customWidth="1"/>
    <col min="15347" max="15349" width="14.6640625" style="75" customWidth="1"/>
    <col min="15350" max="15353" width="13.6640625" style="75" customWidth="1"/>
    <col min="15354" max="15357" width="15.6640625" style="75" customWidth="1"/>
    <col min="15358" max="15358" width="22.88671875" style="75" customWidth="1"/>
    <col min="15359" max="15359" width="20.6640625" style="75" customWidth="1"/>
    <col min="15360" max="15360" width="17.6640625" style="75" customWidth="1"/>
    <col min="15361" max="15369" width="14.6640625" style="75" customWidth="1"/>
    <col min="15370" max="15600" width="10.6640625" style="75"/>
    <col min="15601" max="15602" width="15.6640625" style="75" customWidth="1"/>
    <col min="15603" max="15605" width="14.6640625" style="75" customWidth="1"/>
    <col min="15606" max="15609" width="13.6640625" style="75" customWidth="1"/>
    <col min="15610" max="15613" width="15.6640625" style="75" customWidth="1"/>
    <col min="15614" max="15614" width="22.88671875" style="75" customWidth="1"/>
    <col min="15615" max="15615" width="20.6640625" style="75" customWidth="1"/>
    <col min="15616" max="15616" width="17.6640625" style="75" customWidth="1"/>
    <col min="15617" max="15625" width="14.6640625" style="75" customWidth="1"/>
    <col min="15626" max="15856" width="10.6640625" style="75"/>
    <col min="15857" max="15858" width="15.6640625" style="75" customWidth="1"/>
    <col min="15859" max="15861" width="14.6640625" style="75" customWidth="1"/>
    <col min="15862" max="15865" width="13.6640625" style="75" customWidth="1"/>
    <col min="15866" max="15869" width="15.6640625" style="75" customWidth="1"/>
    <col min="15870" max="15870" width="22.88671875" style="75" customWidth="1"/>
    <col min="15871" max="15871" width="20.6640625" style="75" customWidth="1"/>
    <col min="15872" max="15872" width="17.6640625" style="75" customWidth="1"/>
    <col min="15873" max="15881" width="14.6640625" style="75" customWidth="1"/>
    <col min="15882" max="16112" width="10.6640625" style="75"/>
    <col min="16113" max="16114" width="15.6640625" style="75" customWidth="1"/>
    <col min="16115" max="16117" width="14.6640625" style="75" customWidth="1"/>
    <col min="16118" max="16121" width="13.6640625" style="75" customWidth="1"/>
    <col min="16122" max="16125" width="15.6640625" style="75" customWidth="1"/>
    <col min="16126" max="16126" width="22.88671875" style="75" customWidth="1"/>
    <col min="16127" max="16127" width="20.6640625" style="75" customWidth="1"/>
    <col min="16128" max="16128" width="17.6640625" style="75" customWidth="1"/>
    <col min="16129" max="16137" width="14.6640625" style="75" customWidth="1"/>
    <col min="16138" max="16384" width="10.6640625" style="75"/>
  </cols>
  <sheetData>
    <row r="1" spans="1:27" ht="25.5" customHeight="1" x14ac:dyDescent="0.3">
      <c r="AA1" s="73" t="s">
        <v>67</v>
      </c>
    </row>
    <row r="2" spans="1:27" s="76" customFormat="1" ht="18.75" customHeight="1" x14ac:dyDescent="0.35">
      <c r="E2" s="77"/>
      <c r="AA2" s="74" t="s">
        <v>9</v>
      </c>
    </row>
    <row r="3" spans="1:27" s="77" customFormat="1" ht="18.75" customHeight="1" x14ac:dyDescent="0.35">
      <c r="AA3" s="74" t="s">
        <v>66</v>
      </c>
    </row>
    <row r="4" spans="1:27" s="77" customFormat="1" x14ac:dyDescent="0.25">
      <c r="E4" s="95"/>
    </row>
    <row r="5" spans="1:27" s="77" customFormat="1" x14ac:dyDescent="0.25">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77" customFormat="1" x14ac:dyDescent="0.25">
      <c r="A6" s="84"/>
      <c r="B6" s="84"/>
      <c r="C6" s="84"/>
      <c r="D6" s="84"/>
      <c r="E6" s="84"/>
      <c r="F6" s="84"/>
      <c r="G6" s="84"/>
      <c r="H6" s="84"/>
      <c r="I6" s="84"/>
      <c r="J6" s="84"/>
      <c r="K6" s="84"/>
      <c r="L6" s="84"/>
      <c r="M6" s="84"/>
      <c r="N6" s="84"/>
      <c r="O6" s="84"/>
      <c r="P6" s="84"/>
      <c r="Q6" s="84"/>
      <c r="R6" s="84"/>
      <c r="S6" s="84"/>
      <c r="T6" s="84"/>
    </row>
    <row r="7" spans="1:27" s="77" customFormat="1" ht="17.399999999999999"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row>
    <row r="8" spans="1:27" s="77" customFormat="1" ht="17.399999999999999" x14ac:dyDescent="0.25">
      <c r="E8" s="96"/>
      <c r="F8" s="96"/>
      <c r="G8" s="96"/>
      <c r="H8" s="96"/>
      <c r="I8" s="96"/>
      <c r="J8" s="96"/>
      <c r="K8" s="96"/>
      <c r="L8" s="96"/>
      <c r="M8" s="96"/>
      <c r="N8" s="96"/>
      <c r="O8" s="96"/>
      <c r="P8" s="96"/>
      <c r="Q8" s="96"/>
      <c r="R8" s="96"/>
      <c r="S8" s="97"/>
      <c r="T8" s="97"/>
      <c r="U8" s="97"/>
      <c r="V8" s="97"/>
      <c r="W8" s="97"/>
    </row>
    <row r="9" spans="1:27" s="77" customFormat="1" ht="18.75" customHeight="1" x14ac:dyDescent="0.25">
      <c r="A9" s="330" t="str">
        <f>'1. паспорт местоположение'!A9:C9</f>
        <v>АО "Оренбургкоммунэлектросеть"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77" customFormat="1" ht="18.75" customHeight="1" x14ac:dyDescent="0.25">
      <c r="A10" s="331" t="s">
        <v>7</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row>
    <row r="11" spans="1:27" s="77" customFormat="1" ht="17.399999999999999" x14ac:dyDescent="0.25">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5">
      <c r="A12" s="332" t="str">
        <f>'6.1. Паспорт сетевой график'!A12</f>
        <v>О_ИП00012</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77" customFormat="1" ht="18.75" customHeight="1" x14ac:dyDescent="0.25">
      <c r="A13" s="331" t="s">
        <v>6</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row>
    <row r="14" spans="1:27" s="98" customFormat="1" ht="15.75" customHeight="1" x14ac:dyDescent="0.25">
      <c r="E14" s="99"/>
      <c r="F14" s="99"/>
      <c r="G14" s="99"/>
      <c r="H14" s="99"/>
      <c r="I14" s="99"/>
      <c r="J14" s="99"/>
      <c r="K14" s="99"/>
      <c r="L14" s="99"/>
      <c r="M14" s="99"/>
      <c r="N14" s="99"/>
      <c r="O14" s="99"/>
      <c r="P14" s="99"/>
      <c r="Q14" s="99"/>
      <c r="R14" s="99"/>
      <c r="S14" s="99"/>
      <c r="T14" s="99"/>
      <c r="U14" s="99"/>
      <c r="V14" s="99"/>
      <c r="W14" s="99"/>
    </row>
    <row r="15" spans="1:27" s="100" customFormat="1" ht="17.399999999999999" x14ac:dyDescent="0.25">
      <c r="A15" s="330" t="str">
        <f>'6.1. Паспорт сетевой график'!A15</f>
        <v>Реконструкция распределительных сетей ВЛ-10 кВ, ВЛ-0,4 кВ, ТП(РП)-10/0,4 кВ, р.ц. Илек</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100" customFormat="1" ht="15" customHeight="1" x14ac:dyDescent="0.25">
      <c r="A16" s="331" t="s">
        <v>5</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row>
    <row r="17" spans="1:27" s="78" customFormat="1" ht="15" customHeight="1" x14ac:dyDescent="0.25">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5">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3">
      <c r="A19" s="326" t="s">
        <v>434</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80" customFormat="1" ht="21" customHeight="1" x14ac:dyDescent="0.3"/>
    <row r="21" spans="1:27" ht="15.75" customHeight="1" x14ac:dyDescent="0.3">
      <c r="A21" s="317" t="s">
        <v>4</v>
      </c>
      <c r="B21" s="319" t="s">
        <v>441</v>
      </c>
      <c r="C21" s="320"/>
      <c r="D21" s="319" t="s">
        <v>443</v>
      </c>
      <c r="E21" s="320"/>
      <c r="F21" s="323" t="s">
        <v>92</v>
      </c>
      <c r="G21" s="324"/>
      <c r="H21" s="324"/>
      <c r="I21" s="327"/>
      <c r="J21" s="317" t="s">
        <v>444</v>
      </c>
      <c r="K21" s="319" t="s">
        <v>445</v>
      </c>
      <c r="L21" s="320"/>
      <c r="M21" s="319" t="s">
        <v>446</v>
      </c>
      <c r="N21" s="320"/>
      <c r="O21" s="319" t="s">
        <v>433</v>
      </c>
      <c r="P21" s="320"/>
      <c r="Q21" s="319" t="s">
        <v>125</v>
      </c>
      <c r="R21" s="320"/>
      <c r="S21" s="317" t="s">
        <v>124</v>
      </c>
      <c r="T21" s="317" t="s">
        <v>447</v>
      </c>
      <c r="U21" s="317" t="s">
        <v>442</v>
      </c>
      <c r="V21" s="319" t="s">
        <v>123</v>
      </c>
      <c r="W21" s="320"/>
      <c r="X21" s="323" t="s">
        <v>115</v>
      </c>
      <c r="Y21" s="324"/>
      <c r="Z21" s="323" t="s">
        <v>114</v>
      </c>
      <c r="AA21" s="324"/>
    </row>
    <row r="22" spans="1:27" ht="162" customHeight="1" x14ac:dyDescent="0.3">
      <c r="A22" s="328"/>
      <c r="B22" s="321"/>
      <c r="C22" s="322"/>
      <c r="D22" s="321"/>
      <c r="E22" s="322"/>
      <c r="F22" s="323" t="s">
        <v>122</v>
      </c>
      <c r="G22" s="327"/>
      <c r="H22" s="323" t="s">
        <v>121</v>
      </c>
      <c r="I22" s="327"/>
      <c r="J22" s="318"/>
      <c r="K22" s="321"/>
      <c r="L22" s="322"/>
      <c r="M22" s="321"/>
      <c r="N22" s="322"/>
      <c r="O22" s="321"/>
      <c r="P22" s="322"/>
      <c r="Q22" s="321"/>
      <c r="R22" s="322"/>
      <c r="S22" s="318"/>
      <c r="T22" s="318"/>
      <c r="U22" s="318"/>
      <c r="V22" s="321"/>
      <c r="W22" s="322"/>
      <c r="X22" s="81" t="s">
        <v>113</v>
      </c>
      <c r="Y22" s="81" t="s">
        <v>431</v>
      </c>
      <c r="Z22" s="81" t="s">
        <v>112</v>
      </c>
      <c r="AA22" s="81" t="s">
        <v>111</v>
      </c>
    </row>
    <row r="23" spans="1:27" ht="32.25" customHeight="1" x14ac:dyDescent="0.3">
      <c r="A23" s="318"/>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3">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80" customFormat="1" ht="154.5" customHeight="1" x14ac:dyDescent="0.3">
      <c r="A25" s="275">
        <v>1</v>
      </c>
      <c r="B25" s="276" t="s">
        <v>593</v>
      </c>
      <c r="C25" s="275" t="s">
        <v>477</v>
      </c>
      <c r="D25" s="275" t="s">
        <v>477</v>
      </c>
      <c r="E25" s="275" t="s">
        <v>477</v>
      </c>
      <c r="F25" s="275">
        <v>10</v>
      </c>
      <c r="G25" s="275" t="s">
        <v>477</v>
      </c>
      <c r="H25" s="275">
        <f t="shared" ref="H25:H31" si="0">F25</f>
        <v>10</v>
      </c>
      <c r="I25" s="275" t="s">
        <v>477</v>
      </c>
      <c r="J25" s="275" t="s">
        <v>477</v>
      </c>
      <c r="K25" s="275">
        <v>1</v>
      </c>
      <c r="L25" s="275" t="s">
        <v>477</v>
      </c>
      <c r="M25" s="275" t="s">
        <v>477</v>
      </c>
      <c r="N25" s="275" t="s">
        <v>477</v>
      </c>
      <c r="O25" s="275" t="s">
        <v>582</v>
      </c>
      <c r="P25" s="275" t="s">
        <v>477</v>
      </c>
      <c r="Q25" s="275" t="s">
        <v>477</v>
      </c>
      <c r="R25" s="275" t="s">
        <v>477</v>
      </c>
      <c r="S25" s="275">
        <v>2025</v>
      </c>
      <c r="T25" s="275" t="s">
        <v>477</v>
      </c>
      <c r="U25" s="275" t="s">
        <v>477</v>
      </c>
      <c r="V25" s="275" t="s">
        <v>477</v>
      </c>
      <c r="W25" s="275" t="s">
        <v>477</v>
      </c>
      <c r="X25" s="275" t="s">
        <v>477</v>
      </c>
      <c r="Y25" s="275" t="s">
        <v>477</v>
      </c>
      <c r="Z25" s="275" t="s">
        <v>477</v>
      </c>
      <c r="AA25" s="275" t="s">
        <v>477</v>
      </c>
    </row>
    <row r="26" spans="1:27" s="80" customFormat="1" ht="154.5" customHeight="1" x14ac:dyDescent="0.3">
      <c r="A26" s="275">
        <v>2</v>
      </c>
      <c r="B26" s="276" t="s">
        <v>594</v>
      </c>
      <c r="C26" s="275" t="s">
        <v>477</v>
      </c>
      <c r="D26" s="275" t="s">
        <v>477</v>
      </c>
      <c r="E26" s="275" t="s">
        <v>477</v>
      </c>
      <c r="F26" s="275">
        <v>0.4</v>
      </c>
      <c r="G26" s="275" t="s">
        <v>477</v>
      </c>
      <c r="H26" s="275">
        <f t="shared" si="0"/>
        <v>0.4</v>
      </c>
      <c r="I26" s="275" t="s">
        <v>477</v>
      </c>
      <c r="J26" s="275" t="s">
        <v>477</v>
      </c>
      <c r="K26" s="275">
        <v>1</v>
      </c>
      <c r="L26" s="275" t="s">
        <v>477</v>
      </c>
      <c r="M26" s="275" t="s">
        <v>477</v>
      </c>
      <c r="N26" s="275" t="s">
        <v>477</v>
      </c>
      <c r="O26" s="275" t="s">
        <v>582</v>
      </c>
      <c r="P26" s="275" t="s">
        <v>477</v>
      </c>
      <c r="Q26" s="275" t="s">
        <v>477</v>
      </c>
      <c r="R26" s="275" t="s">
        <v>477</v>
      </c>
      <c r="S26" s="275">
        <v>2025</v>
      </c>
      <c r="T26" s="275">
        <v>2016</v>
      </c>
      <c r="U26" s="275">
        <v>3</v>
      </c>
      <c r="V26" s="275" t="s">
        <v>600</v>
      </c>
      <c r="W26" s="275" t="s">
        <v>477</v>
      </c>
      <c r="X26" s="275" t="s">
        <v>477</v>
      </c>
      <c r="Y26" s="275" t="s">
        <v>477</v>
      </c>
      <c r="Z26" s="275" t="s">
        <v>477</v>
      </c>
      <c r="AA26" s="275" t="s">
        <v>477</v>
      </c>
    </row>
    <row r="27" spans="1:27" s="80" customFormat="1" ht="154.5" customHeight="1" x14ac:dyDescent="0.3">
      <c r="A27" s="275">
        <v>3</v>
      </c>
      <c r="B27" s="276" t="s">
        <v>595</v>
      </c>
      <c r="C27" s="275" t="s">
        <v>477</v>
      </c>
      <c r="D27" s="275" t="s">
        <v>477</v>
      </c>
      <c r="E27" s="275" t="s">
        <v>477</v>
      </c>
      <c r="F27" s="275">
        <v>0.4</v>
      </c>
      <c r="G27" s="275" t="s">
        <v>477</v>
      </c>
      <c r="H27" s="275">
        <f t="shared" si="0"/>
        <v>0.4</v>
      </c>
      <c r="I27" s="275" t="s">
        <v>477</v>
      </c>
      <c r="J27" s="275" t="s">
        <v>477</v>
      </c>
      <c r="K27" s="275">
        <v>1</v>
      </c>
      <c r="L27" s="275" t="s">
        <v>477</v>
      </c>
      <c r="M27" s="275" t="s">
        <v>477</v>
      </c>
      <c r="N27" s="275" t="s">
        <v>477</v>
      </c>
      <c r="O27" s="275" t="s">
        <v>582</v>
      </c>
      <c r="P27" s="275" t="s">
        <v>477</v>
      </c>
      <c r="Q27" s="275" t="s">
        <v>477</v>
      </c>
      <c r="R27" s="275" t="s">
        <v>477</v>
      </c>
      <c r="S27" s="275">
        <v>2025</v>
      </c>
      <c r="T27" s="275">
        <v>2009</v>
      </c>
      <c r="U27" s="275">
        <v>2</v>
      </c>
      <c r="V27" s="275" t="s">
        <v>477</v>
      </c>
      <c r="W27" s="275" t="s">
        <v>477</v>
      </c>
      <c r="X27" s="275" t="s">
        <v>477</v>
      </c>
      <c r="Y27" s="275" t="s">
        <v>477</v>
      </c>
      <c r="Z27" s="275" t="s">
        <v>477</v>
      </c>
      <c r="AA27" s="275" t="s">
        <v>477</v>
      </c>
    </row>
    <row r="28" spans="1:27" s="80" customFormat="1" ht="154.5" customHeight="1" x14ac:dyDescent="0.3">
      <c r="A28" s="275">
        <v>4</v>
      </c>
      <c r="B28" s="276" t="s">
        <v>596</v>
      </c>
      <c r="C28" s="275" t="s">
        <v>477</v>
      </c>
      <c r="D28" s="275" t="s">
        <v>477</v>
      </c>
      <c r="E28" s="275" t="s">
        <v>477</v>
      </c>
      <c r="F28" s="275">
        <v>0.4</v>
      </c>
      <c r="G28" s="275" t="s">
        <v>477</v>
      </c>
      <c r="H28" s="275">
        <f t="shared" si="0"/>
        <v>0.4</v>
      </c>
      <c r="I28" s="275" t="s">
        <v>477</v>
      </c>
      <c r="J28" s="275" t="s">
        <v>477</v>
      </c>
      <c r="K28" s="275">
        <v>1</v>
      </c>
      <c r="L28" s="275" t="s">
        <v>477</v>
      </c>
      <c r="M28" s="275" t="s">
        <v>477</v>
      </c>
      <c r="N28" s="275" t="s">
        <v>477</v>
      </c>
      <c r="O28" s="275" t="s">
        <v>582</v>
      </c>
      <c r="P28" s="275" t="s">
        <v>477</v>
      </c>
      <c r="Q28" s="275" t="s">
        <v>477</v>
      </c>
      <c r="R28" s="275" t="s">
        <v>477</v>
      </c>
      <c r="S28" s="275">
        <v>2025</v>
      </c>
      <c r="T28" s="275" t="s">
        <v>477</v>
      </c>
      <c r="U28" s="275" t="s">
        <v>477</v>
      </c>
      <c r="V28" s="275" t="s">
        <v>477</v>
      </c>
      <c r="W28" s="275" t="s">
        <v>477</v>
      </c>
      <c r="X28" s="275" t="s">
        <v>477</v>
      </c>
      <c r="Y28" s="275" t="s">
        <v>477</v>
      </c>
      <c r="Z28" s="275" t="s">
        <v>477</v>
      </c>
      <c r="AA28" s="275" t="s">
        <v>477</v>
      </c>
    </row>
    <row r="29" spans="1:27" s="80" customFormat="1" ht="154.5" customHeight="1" x14ac:dyDescent="0.3">
      <c r="A29" s="275">
        <v>5</v>
      </c>
      <c r="B29" s="276" t="s">
        <v>597</v>
      </c>
      <c r="C29" s="275" t="s">
        <v>477</v>
      </c>
      <c r="D29" s="275" t="s">
        <v>477</v>
      </c>
      <c r="E29" s="275" t="s">
        <v>477</v>
      </c>
      <c r="F29" s="275">
        <v>0.4</v>
      </c>
      <c r="G29" s="275" t="s">
        <v>477</v>
      </c>
      <c r="H29" s="275">
        <f t="shared" si="0"/>
        <v>0.4</v>
      </c>
      <c r="I29" s="275" t="s">
        <v>477</v>
      </c>
      <c r="J29" s="275" t="s">
        <v>477</v>
      </c>
      <c r="K29" s="275">
        <v>1</v>
      </c>
      <c r="L29" s="275" t="s">
        <v>477</v>
      </c>
      <c r="M29" s="275">
        <v>50</v>
      </c>
      <c r="N29" s="275" t="s">
        <v>477</v>
      </c>
      <c r="O29" s="275" t="s">
        <v>582</v>
      </c>
      <c r="P29" s="275" t="s">
        <v>477</v>
      </c>
      <c r="Q29" s="275" t="s">
        <v>477</v>
      </c>
      <c r="R29" s="275" t="s">
        <v>477</v>
      </c>
      <c r="S29" s="275">
        <v>2025</v>
      </c>
      <c r="T29" s="275" t="s">
        <v>477</v>
      </c>
      <c r="U29" s="275" t="s">
        <v>477</v>
      </c>
      <c r="V29" s="275" t="s">
        <v>477</v>
      </c>
      <c r="W29" s="275" t="s">
        <v>477</v>
      </c>
      <c r="X29" s="275" t="s">
        <v>477</v>
      </c>
      <c r="Y29" s="275" t="s">
        <v>477</v>
      </c>
      <c r="Z29" s="275" t="s">
        <v>477</v>
      </c>
      <c r="AA29" s="275" t="s">
        <v>477</v>
      </c>
    </row>
    <row r="30" spans="1:27" s="80" customFormat="1" ht="154.5" customHeight="1" x14ac:dyDescent="0.3">
      <c r="A30" s="275">
        <v>6</v>
      </c>
      <c r="B30" s="276" t="s">
        <v>598</v>
      </c>
      <c r="C30" s="275" t="s">
        <v>477</v>
      </c>
      <c r="D30" s="275" t="s">
        <v>477</v>
      </c>
      <c r="E30" s="275" t="s">
        <v>477</v>
      </c>
      <c r="F30" s="275">
        <v>0.4</v>
      </c>
      <c r="G30" s="275" t="s">
        <v>477</v>
      </c>
      <c r="H30" s="275">
        <f t="shared" si="0"/>
        <v>0.4</v>
      </c>
      <c r="I30" s="275" t="s">
        <v>477</v>
      </c>
      <c r="J30" s="275" t="s">
        <v>477</v>
      </c>
      <c r="K30" s="275">
        <v>1</v>
      </c>
      <c r="L30" s="275" t="s">
        <v>477</v>
      </c>
      <c r="M30" s="275">
        <v>50</v>
      </c>
      <c r="N30" s="275" t="s">
        <v>477</v>
      </c>
      <c r="O30" s="275" t="s">
        <v>582</v>
      </c>
      <c r="P30" s="275" t="s">
        <v>477</v>
      </c>
      <c r="Q30" s="275" t="s">
        <v>477</v>
      </c>
      <c r="R30" s="275" t="s">
        <v>477</v>
      </c>
      <c r="S30" s="275">
        <v>2025</v>
      </c>
      <c r="T30" s="275" t="s">
        <v>477</v>
      </c>
      <c r="U30" s="275" t="s">
        <v>477</v>
      </c>
      <c r="V30" s="275" t="s">
        <v>477</v>
      </c>
      <c r="W30" s="275" t="s">
        <v>477</v>
      </c>
      <c r="X30" s="275" t="s">
        <v>477</v>
      </c>
      <c r="Y30" s="275" t="s">
        <v>477</v>
      </c>
      <c r="Z30" s="275" t="s">
        <v>477</v>
      </c>
      <c r="AA30" s="275" t="s">
        <v>477</v>
      </c>
    </row>
    <row r="31" spans="1:27" s="80" customFormat="1" ht="154.5" customHeight="1" x14ac:dyDescent="0.3">
      <c r="A31" s="275">
        <v>7</v>
      </c>
      <c r="B31" s="276" t="s">
        <v>599</v>
      </c>
      <c r="C31" s="275" t="s">
        <v>477</v>
      </c>
      <c r="D31" s="275" t="s">
        <v>477</v>
      </c>
      <c r="E31" s="275" t="s">
        <v>477</v>
      </c>
      <c r="F31" s="275">
        <v>0.4</v>
      </c>
      <c r="G31" s="275" t="s">
        <v>477</v>
      </c>
      <c r="H31" s="275">
        <f t="shared" si="0"/>
        <v>0.4</v>
      </c>
      <c r="I31" s="275" t="s">
        <v>477</v>
      </c>
      <c r="J31" s="275" t="s">
        <v>477</v>
      </c>
      <c r="K31" s="275">
        <v>1</v>
      </c>
      <c r="L31" s="275" t="s">
        <v>477</v>
      </c>
      <c r="M31" s="275">
        <v>50</v>
      </c>
      <c r="N31" s="275" t="s">
        <v>477</v>
      </c>
      <c r="O31" s="275" t="s">
        <v>582</v>
      </c>
      <c r="P31" s="275" t="s">
        <v>477</v>
      </c>
      <c r="Q31" s="275" t="s">
        <v>477</v>
      </c>
      <c r="R31" s="275" t="s">
        <v>477</v>
      </c>
      <c r="S31" s="275">
        <v>2025</v>
      </c>
      <c r="T31" s="275" t="s">
        <v>477</v>
      </c>
      <c r="U31" s="275" t="s">
        <v>477</v>
      </c>
      <c r="V31" s="275" t="s">
        <v>477</v>
      </c>
      <c r="W31" s="275" t="s">
        <v>477</v>
      </c>
      <c r="X31" s="275" t="s">
        <v>477</v>
      </c>
      <c r="Y31" s="275" t="s">
        <v>477</v>
      </c>
      <c r="Z31" s="275" t="s">
        <v>477</v>
      </c>
      <c r="AA31" s="275" t="s">
        <v>477</v>
      </c>
    </row>
    <row r="32" spans="1:27" x14ac:dyDescent="0.3">
      <c r="B32" s="259"/>
    </row>
    <row r="33" spans="2:2" x14ac:dyDescent="0.3">
      <c r="B33" s="259"/>
    </row>
    <row r="34" spans="2:2" x14ac:dyDescent="0.3">
      <c r="B34" s="259"/>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0" zoomScaleSheetLayoutView="100" workbookViewId="0">
      <selection activeCell="C24" sqref="C24"/>
    </sheetView>
  </sheetViews>
  <sheetFormatPr defaultColWidth="9.109375" defaultRowHeight="14.4" x14ac:dyDescent="0.3"/>
  <cols>
    <col min="1" max="1" width="6.109375" style="205" customWidth="1"/>
    <col min="2" max="2" width="53.5546875" style="205" customWidth="1"/>
    <col min="3" max="3" width="98.33203125" style="205" customWidth="1"/>
    <col min="4" max="4" width="14.44140625" style="200" hidden="1" customWidth="1"/>
    <col min="5" max="22" width="8.88671875" style="200" customWidth="1"/>
    <col min="23" max="16384" width="9.109375" style="200"/>
  </cols>
  <sheetData>
    <row r="1" spans="1:29" s="7" customFormat="1" ht="18.75" customHeight="1" x14ac:dyDescent="0.25">
      <c r="A1" s="94"/>
      <c r="B1" s="94"/>
      <c r="C1" s="164" t="s">
        <v>67</v>
      </c>
    </row>
    <row r="2" spans="1:29" s="7" customFormat="1" ht="18.75" customHeight="1" x14ac:dyDescent="0.35">
      <c r="A2" s="94"/>
      <c r="B2" s="94"/>
      <c r="C2" s="165" t="s">
        <v>9</v>
      </c>
    </row>
    <row r="3" spans="1:29" s="7" customFormat="1" ht="18" x14ac:dyDescent="0.35">
      <c r="A3" s="179"/>
      <c r="B3" s="94"/>
      <c r="C3" s="165" t="s">
        <v>66</v>
      </c>
    </row>
    <row r="4" spans="1:29" s="7" customFormat="1" ht="18" x14ac:dyDescent="0.35">
      <c r="A4" s="179"/>
      <c r="B4" s="94"/>
      <c r="C4" s="165"/>
    </row>
    <row r="5" spans="1:29" s="7" customFormat="1" ht="15.6" x14ac:dyDescent="0.25">
      <c r="A5" s="285" t="str">
        <f>'1. паспорт местоположение'!A5:C5</f>
        <v>Год раскрытия информации: 2025 год</v>
      </c>
      <c r="B5" s="285"/>
      <c r="C5" s="285"/>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 x14ac:dyDescent="0.35">
      <c r="A6" s="179"/>
      <c r="B6" s="94"/>
      <c r="C6" s="94"/>
      <c r="G6" s="165"/>
    </row>
    <row r="7" spans="1:29" s="7" customFormat="1" ht="17.399999999999999" x14ac:dyDescent="0.25">
      <c r="A7" s="289" t="s">
        <v>8</v>
      </c>
      <c r="B7" s="289"/>
      <c r="C7" s="289"/>
      <c r="D7" s="181"/>
      <c r="E7" s="181"/>
      <c r="F7" s="181"/>
      <c r="G7" s="181"/>
      <c r="H7" s="181"/>
      <c r="I7" s="181"/>
      <c r="J7" s="181"/>
      <c r="K7" s="181"/>
      <c r="L7" s="181"/>
      <c r="M7" s="181"/>
      <c r="N7" s="181"/>
      <c r="O7" s="181"/>
      <c r="P7" s="181"/>
      <c r="Q7" s="181"/>
      <c r="R7" s="181"/>
      <c r="S7" s="181"/>
      <c r="T7" s="181"/>
      <c r="U7" s="181"/>
    </row>
    <row r="8" spans="1:29" s="7" customFormat="1" ht="17.399999999999999" x14ac:dyDescent="0.25">
      <c r="A8" s="289"/>
      <c r="B8" s="289"/>
      <c r="C8" s="289"/>
      <c r="D8" s="182"/>
      <c r="E8" s="182"/>
      <c r="F8" s="182"/>
      <c r="G8" s="182"/>
      <c r="H8" s="181"/>
      <c r="I8" s="181"/>
      <c r="J8" s="181"/>
      <c r="K8" s="181"/>
      <c r="L8" s="181"/>
      <c r="M8" s="181"/>
      <c r="N8" s="181"/>
      <c r="O8" s="181"/>
      <c r="P8" s="181"/>
      <c r="Q8" s="181"/>
      <c r="R8" s="181"/>
      <c r="S8" s="181"/>
      <c r="T8" s="181"/>
      <c r="U8" s="181"/>
    </row>
    <row r="9" spans="1:29" s="7" customFormat="1" ht="17.399999999999999" x14ac:dyDescent="0.25">
      <c r="A9" s="288" t="str">
        <f>'1. паспорт местоположение'!A9:C9</f>
        <v>АО "Оренбургкоммунэлектросеть"</v>
      </c>
      <c r="B9" s="288"/>
      <c r="C9" s="288"/>
      <c r="D9" s="183"/>
      <c r="E9" s="183"/>
      <c r="F9" s="183"/>
      <c r="G9" s="183"/>
      <c r="H9" s="181"/>
      <c r="I9" s="181"/>
      <c r="J9" s="181"/>
      <c r="K9" s="181"/>
      <c r="L9" s="181"/>
      <c r="M9" s="181"/>
      <c r="N9" s="181"/>
      <c r="O9" s="181"/>
      <c r="P9" s="181"/>
      <c r="Q9" s="181"/>
      <c r="R9" s="181"/>
      <c r="S9" s="181"/>
      <c r="T9" s="181"/>
      <c r="U9" s="181"/>
    </row>
    <row r="10" spans="1:29" s="7" customFormat="1" ht="17.399999999999999" x14ac:dyDescent="0.25">
      <c r="A10" s="286" t="s">
        <v>7</v>
      </c>
      <c r="B10" s="286"/>
      <c r="C10" s="286"/>
      <c r="D10" s="184"/>
      <c r="E10" s="184"/>
      <c r="F10" s="184"/>
      <c r="G10" s="184"/>
      <c r="H10" s="181"/>
      <c r="I10" s="181"/>
      <c r="J10" s="181"/>
      <c r="K10" s="181"/>
      <c r="L10" s="181"/>
      <c r="M10" s="181"/>
      <c r="N10" s="181"/>
      <c r="O10" s="181"/>
      <c r="P10" s="181"/>
      <c r="Q10" s="181"/>
      <c r="R10" s="181"/>
      <c r="S10" s="181"/>
      <c r="T10" s="181"/>
      <c r="U10" s="181"/>
    </row>
    <row r="11" spans="1:29" s="7" customFormat="1" ht="17.399999999999999" x14ac:dyDescent="0.25">
      <c r="A11" s="289"/>
      <c r="B11" s="289"/>
      <c r="C11" s="289"/>
      <c r="D11" s="182"/>
      <c r="E11" s="182"/>
      <c r="F11" s="182"/>
      <c r="G11" s="182"/>
      <c r="H11" s="181"/>
      <c r="I11" s="181"/>
      <c r="J11" s="181"/>
      <c r="K11" s="181"/>
      <c r="L11" s="181"/>
      <c r="M11" s="181"/>
      <c r="N11" s="181"/>
      <c r="O11" s="181"/>
      <c r="P11" s="181"/>
      <c r="Q11" s="181"/>
      <c r="R11" s="181"/>
      <c r="S11" s="181"/>
      <c r="T11" s="181"/>
      <c r="U11" s="181"/>
    </row>
    <row r="12" spans="1:29" s="7" customFormat="1" ht="17.399999999999999" x14ac:dyDescent="0.25">
      <c r="A12" s="289" t="str">
        <f>'6.1. Паспорт сетевой график'!A12:J12</f>
        <v>О_ИП00012</v>
      </c>
      <c r="B12" s="289"/>
      <c r="C12" s="289"/>
      <c r="D12" s="183"/>
      <c r="E12" s="183"/>
      <c r="F12" s="183"/>
      <c r="G12" s="183"/>
      <c r="H12" s="181"/>
      <c r="I12" s="181"/>
      <c r="J12" s="181"/>
      <c r="K12" s="181"/>
      <c r="L12" s="181"/>
      <c r="M12" s="181"/>
      <c r="N12" s="181"/>
      <c r="O12" s="181"/>
      <c r="P12" s="181"/>
      <c r="Q12" s="181"/>
      <c r="R12" s="181"/>
      <c r="S12" s="181"/>
      <c r="T12" s="181"/>
      <c r="U12" s="181"/>
    </row>
    <row r="13" spans="1:29" s="7" customFormat="1" ht="17.399999999999999" x14ac:dyDescent="0.25">
      <c r="A13" s="286" t="s">
        <v>6</v>
      </c>
      <c r="B13" s="286"/>
      <c r="C13" s="286"/>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5">
      <c r="A14" s="297"/>
      <c r="B14" s="297"/>
      <c r="C14" s="297"/>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5">
      <c r="A15" s="287" t="str">
        <f>'6.1. Паспорт сетевой график'!A15:J15</f>
        <v>Реконструкция распределительных сетей ВЛ-10 кВ, ВЛ-0,4 кВ, ТП(РП)-10/0,4 кВ, р.ц. Илек</v>
      </c>
      <c r="B15" s="287"/>
      <c r="C15" s="287"/>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5">
      <c r="A16" s="286" t="s">
        <v>5</v>
      </c>
      <c r="B16" s="286"/>
      <c r="C16" s="286"/>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5">
      <c r="A17" s="333"/>
      <c r="B17" s="333"/>
      <c r="C17" s="333"/>
      <c r="D17" s="189"/>
      <c r="E17" s="189"/>
      <c r="F17" s="189"/>
      <c r="G17" s="189"/>
      <c r="H17" s="189"/>
      <c r="I17" s="189"/>
      <c r="J17" s="189"/>
      <c r="K17" s="189"/>
      <c r="L17" s="189"/>
      <c r="M17" s="189"/>
      <c r="N17" s="189"/>
      <c r="O17" s="189"/>
      <c r="P17" s="189"/>
      <c r="Q17" s="189"/>
      <c r="R17" s="189"/>
    </row>
    <row r="18" spans="1:21" s="187" customFormat="1" ht="27.75" customHeight="1" x14ac:dyDescent="0.25">
      <c r="A18" s="287" t="s">
        <v>426</v>
      </c>
      <c r="B18" s="287"/>
      <c r="C18" s="287"/>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5">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5">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5">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5">
      <c r="A22" s="196" t="s">
        <v>63</v>
      </c>
      <c r="B22" s="206" t="s">
        <v>439</v>
      </c>
      <c r="C22" s="156" t="s">
        <v>583</v>
      </c>
      <c r="D22" s="194" t="s">
        <v>473</v>
      </c>
      <c r="E22" s="260"/>
      <c r="F22" s="185"/>
      <c r="G22" s="185"/>
      <c r="H22" s="185"/>
      <c r="I22" s="185"/>
      <c r="J22" s="185"/>
      <c r="K22" s="185"/>
      <c r="L22" s="185"/>
      <c r="M22" s="185"/>
      <c r="N22" s="185"/>
      <c r="O22" s="185"/>
      <c r="P22" s="185"/>
      <c r="Q22" s="195"/>
      <c r="R22" s="195"/>
      <c r="S22" s="195"/>
      <c r="T22" s="195"/>
      <c r="U22" s="195"/>
    </row>
    <row r="23" spans="1:21" ht="42.75" customHeight="1" x14ac:dyDescent="0.3">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3">
      <c r="A24" s="196" t="s">
        <v>61</v>
      </c>
      <c r="B24" s="198" t="s">
        <v>459</v>
      </c>
      <c r="C24" s="156" t="s">
        <v>601</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3">
      <c r="A25" s="196" t="s">
        <v>60</v>
      </c>
      <c r="B25" s="198" t="s">
        <v>460</v>
      </c>
      <c r="C25" s="156" t="s">
        <v>602</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3">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51.75" customHeight="1" x14ac:dyDescent="0.3">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3">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3">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3">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3">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3">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3">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3">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3">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3">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3">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3">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3">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3">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3">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3">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3">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3">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3">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3">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3">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3">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3">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3">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3">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3">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3">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3">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3">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3">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3">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3">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3">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3">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3">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3">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3">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3">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3">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3">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3">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3">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3">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3">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3">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3">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3">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3">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3">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3">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3">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3">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3">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3">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3">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3">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3">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3">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3">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3">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3">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3">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3">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3">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3">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3">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3">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3">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3">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3">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3">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3">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3">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3">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3">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3">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3">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3">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3">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3">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3">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3">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3">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3">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3">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3">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3">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3">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3">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3">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3">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3">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3">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3">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3">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3">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3">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3">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3">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3">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3">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3">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3">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3">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3">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3">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3">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3">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3">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3">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3">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3">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3">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3">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3">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3">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3">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10" zoomScale="85" zoomScaleNormal="80" zoomScaleSheetLayoutView="85" workbookViewId="0">
      <selection activeCell="E30" sqref="E30"/>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15" t="s">
        <v>67</v>
      </c>
    </row>
    <row r="2" spans="1:28" ht="18" x14ac:dyDescent="0.35">
      <c r="Z2" s="6" t="s">
        <v>9</v>
      </c>
    </row>
    <row r="3" spans="1:28" ht="18" x14ac:dyDescent="0.35">
      <c r="Z3" s="6" t="s">
        <v>66</v>
      </c>
    </row>
    <row r="4" spans="1:28" s="101" customFormat="1" ht="18.75" customHeight="1" x14ac:dyDescent="0.3">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5" spans="1:28" s="101" customFormat="1" x14ac:dyDescent="0.3"/>
    <row r="6" spans="1:28" s="101" customFormat="1" ht="17.399999999999999" x14ac:dyDescent="0.3">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0"/>
      <c r="AB6" s="90"/>
    </row>
    <row r="7" spans="1:28" s="101" customFormat="1" ht="17.399999999999999" x14ac:dyDescent="0.3">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0"/>
      <c r="AB7" s="90"/>
    </row>
    <row r="8" spans="1:28" s="101" customFormat="1" ht="17.399999999999999" x14ac:dyDescent="0.3">
      <c r="A8" s="292" t="str">
        <f>'1. паспорт местоположение'!A9:C9</f>
        <v>АО "Оренбургкоммунэлектросеть"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92"/>
      <c r="AB8" s="92"/>
    </row>
    <row r="9" spans="1:28" s="101" customFormat="1" ht="15.6" x14ac:dyDescent="0.3">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89"/>
      <c r="AB9" s="89"/>
    </row>
    <row r="10" spans="1:28" s="101" customFormat="1" ht="17.399999999999999" x14ac:dyDescent="0.3">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0"/>
      <c r="AB10" s="90"/>
    </row>
    <row r="11" spans="1:28" s="101" customFormat="1" ht="17.399999999999999" x14ac:dyDescent="0.3">
      <c r="A11" s="291" t="str">
        <f>'6.1. Паспорт сетевой график'!A12:J12</f>
        <v>О_ИП00012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92"/>
      <c r="AB11" s="92"/>
    </row>
    <row r="12" spans="1:28" s="101" customFormat="1" ht="15.6" x14ac:dyDescent="0.3">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89"/>
      <c r="AB12" s="89"/>
    </row>
    <row r="13" spans="1:28" s="101" customFormat="1" ht="18" x14ac:dyDescent="0.3">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02"/>
      <c r="AB13" s="102"/>
    </row>
    <row r="14" spans="1:28" s="101" customFormat="1" ht="17.399999999999999" x14ac:dyDescent="0.3">
      <c r="A14" s="292" t="str">
        <f>'6.1. Паспорт сетевой график'!A15:J15</f>
        <v>Реконструкция распределительных сетей ВЛ-10 кВ, ВЛ-0,4 кВ, ТП(РП)-10/0,4 кВ, р.ц. Илек</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92"/>
      <c r="AB14" s="92"/>
    </row>
    <row r="15" spans="1:28" s="101" customFormat="1" ht="15.6" x14ac:dyDescent="0.3">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89"/>
      <c r="AB15" s="89"/>
    </row>
    <row r="16" spans="1:28" s="101" customFormat="1" x14ac:dyDescent="0.3">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03"/>
      <c r="AB16" s="103"/>
    </row>
    <row r="17" spans="1:28" x14ac:dyDescent="0.3">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70"/>
      <c r="AB17" s="70"/>
    </row>
    <row r="18" spans="1:28" x14ac:dyDescent="0.3">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70"/>
      <c r="AB18" s="70"/>
    </row>
    <row r="19" spans="1:28" x14ac:dyDescent="0.3">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70"/>
      <c r="AB19" s="70"/>
    </row>
    <row r="20" spans="1:28" x14ac:dyDescent="0.3">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71"/>
      <c r="AB20" s="71"/>
    </row>
    <row r="21" spans="1:28" x14ac:dyDescent="0.3">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71"/>
      <c r="AB21" s="71"/>
    </row>
    <row r="22" spans="1:28" x14ac:dyDescent="0.3">
      <c r="A22" s="335" t="s">
        <v>458</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72"/>
      <c r="AB22" s="72"/>
    </row>
    <row r="23" spans="1:28" ht="32.25" customHeight="1" x14ac:dyDescent="0.3">
      <c r="A23" s="337" t="s">
        <v>315</v>
      </c>
      <c r="B23" s="338"/>
      <c r="C23" s="338"/>
      <c r="D23" s="338"/>
      <c r="E23" s="338"/>
      <c r="F23" s="338"/>
      <c r="G23" s="338"/>
      <c r="H23" s="338"/>
      <c r="I23" s="338"/>
      <c r="J23" s="338"/>
      <c r="K23" s="338"/>
      <c r="L23" s="339"/>
      <c r="M23" s="336" t="s">
        <v>316</v>
      </c>
      <c r="N23" s="336"/>
      <c r="O23" s="336"/>
      <c r="P23" s="336"/>
      <c r="Q23" s="336"/>
      <c r="R23" s="336"/>
      <c r="S23" s="336"/>
      <c r="T23" s="336"/>
      <c r="U23" s="336"/>
      <c r="V23" s="336"/>
      <c r="W23" s="336"/>
      <c r="X23" s="336"/>
      <c r="Y23" s="336"/>
      <c r="Z23" s="336"/>
    </row>
    <row r="24" spans="1:28" ht="151.5" customHeight="1" x14ac:dyDescent="0.3">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3">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3">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3">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3">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3">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3">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3">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28.8" x14ac:dyDescent="0.3">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3">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5" customFormat="1" ht="18.75" customHeight="1" x14ac:dyDescent="0.25">
      <c r="A1" s="9"/>
      <c r="B1" s="9"/>
      <c r="O1" s="15" t="s">
        <v>67</v>
      </c>
    </row>
    <row r="2" spans="1:28" s="5" customFormat="1" ht="18.75" customHeight="1" x14ac:dyDescent="0.35">
      <c r="A2" s="9"/>
      <c r="B2" s="9"/>
      <c r="O2" s="6" t="s">
        <v>9</v>
      </c>
    </row>
    <row r="3" spans="1:28" s="5" customFormat="1" ht="18" x14ac:dyDescent="0.35">
      <c r="A3" s="8"/>
      <c r="B3" s="8"/>
      <c r="O3" s="6" t="s">
        <v>66</v>
      </c>
    </row>
    <row r="4" spans="1:28" s="5" customFormat="1" ht="18" x14ac:dyDescent="0.35">
      <c r="A4" s="8"/>
      <c r="B4" s="8"/>
      <c r="L4" s="6"/>
    </row>
    <row r="5" spans="1:28" s="9" customFormat="1" ht="15.6"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69"/>
      <c r="Q5" s="69"/>
      <c r="R5" s="69"/>
      <c r="S5" s="69"/>
      <c r="T5" s="69"/>
      <c r="U5" s="69"/>
      <c r="V5" s="69"/>
      <c r="W5" s="69"/>
      <c r="X5" s="69"/>
      <c r="Y5" s="69"/>
      <c r="Z5" s="69"/>
      <c r="AA5" s="69"/>
      <c r="AB5" s="69"/>
    </row>
    <row r="6" spans="1:28" s="9" customFormat="1" ht="18" x14ac:dyDescent="0.35">
      <c r="A6" s="85"/>
      <c r="B6" s="85"/>
      <c r="L6" s="6"/>
    </row>
    <row r="7" spans="1:28" s="9" customFormat="1" ht="17.399999999999999" x14ac:dyDescent="0.25">
      <c r="A7" s="291" t="s">
        <v>8</v>
      </c>
      <c r="B7" s="291"/>
      <c r="C7" s="291"/>
      <c r="D7" s="291"/>
      <c r="E7" s="291"/>
      <c r="F7" s="291"/>
      <c r="G7" s="291"/>
      <c r="H7" s="291"/>
      <c r="I7" s="291"/>
      <c r="J7" s="291"/>
      <c r="K7" s="291"/>
      <c r="L7" s="291"/>
      <c r="M7" s="291"/>
      <c r="N7" s="291"/>
      <c r="O7" s="291"/>
      <c r="P7" s="90"/>
      <c r="Q7" s="90"/>
      <c r="R7" s="90"/>
      <c r="S7" s="90"/>
      <c r="T7" s="90"/>
      <c r="U7" s="90"/>
      <c r="V7" s="90"/>
      <c r="W7" s="90"/>
      <c r="X7" s="90"/>
      <c r="Y7" s="90"/>
      <c r="Z7" s="90"/>
    </row>
    <row r="8" spans="1:28" s="9" customFormat="1" ht="17.399999999999999" x14ac:dyDescent="0.25">
      <c r="A8" s="291"/>
      <c r="B8" s="291"/>
      <c r="C8" s="291"/>
      <c r="D8" s="291"/>
      <c r="E8" s="291"/>
      <c r="F8" s="291"/>
      <c r="G8" s="291"/>
      <c r="H8" s="291"/>
      <c r="I8" s="291"/>
      <c r="J8" s="291"/>
      <c r="K8" s="291"/>
      <c r="L8" s="291"/>
      <c r="M8" s="291"/>
      <c r="N8" s="291"/>
      <c r="O8" s="291"/>
      <c r="P8" s="90"/>
      <c r="Q8" s="90"/>
      <c r="R8" s="90"/>
      <c r="S8" s="90"/>
      <c r="T8" s="90"/>
      <c r="U8" s="90"/>
      <c r="V8" s="90"/>
      <c r="W8" s="90"/>
      <c r="X8" s="90"/>
      <c r="Y8" s="90"/>
      <c r="Z8" s="90"/>
    </row>
    <row r="9" spans="1:28" s="9" customFormat="1" ht="17.399999999999999" x14ac:dyDescent="0.25">
      <c r="A9" s="292" t="str">
        <f>'1. паспорт местоположение'!A9:C9</f>
        <v>АО "Оренбургкоммунэлектросеть"</v>
      </c>
      <c r="B9" s="292"/>
      <c r="C9" s="292"/>
      <c r="D9" s="292"/>
      <c r="E9" s="292"/>
      <c r="F9" s="292"/>
      <c r="G9" s="292"/>
      <c r="H9" s="292"/>
      <c r="I9" s="292"/>
      <c r="J9" s="292"/>
      <c r="K9" s="292"/>
      <c r="L9" s="292"/>
      <c r="M9" s="292"/>
      <c r="N9" s="292"/>
      <c r="O9" s="292"/>
      <c r="P9" s="90"/>
      <c r="Q9" s="90"/>
      <c r="R9" s="90"/>
      <c r="S9" s="90"/>
      <c r="T9" s="90"/>
      <c r="U9" s="90"/>
      <c r="V9" s="90"/>
      <c r="W9" s="90"/>
      <c r="X9" s="90"/>
      <c r="Y9" s="90"/>
      <c r="Z9" s="90"/>
    </row>
    <row r="10" spans="1:28" s="9" customFormat="1" ht="17.399999999999999" x14ac:dyDescent="0.25">
      <c r="A10" s="296" t="s">
        <v>7</v>
      </c>
      <c r="B10" s="296"/>
      <c r="C10" s="296"/>
      <c r="D10" s="296"/>
      <c r="E10" s="296"/>
      <c r="F10" s="296"/>
      <c r="G10" s="296"/>
      <c r="H10" s="296"/>
      <c r="I10" s="296"/>
      <c r="J10" s="296"/>
      <c r="K10" s="296"/>
      <c r="L10" s="296"/>
      <c r="M10" s="296"/>
      <c r="N10" s="296"/>
      <c r="O10" s="296"/>
      <c r="P10" s="90"/>
      <c r="Q10" s="90"/>
      <c r="R10" s="90"/>
      <c r="S10" s="90"/>
      <c r="T10" s="90"/>
      <c r="U10" s="90"/>
      <c r="V10" s="90"/>
      <c r="W10" s="90"/>
      <c r="X10" s="90"/>
      <c r="Y10" s="90"/>
      <c r="Z10" s="90"/>
    </row>
    <row r="11" spans="1:28" s="9" customFormat="1" ht="17.399999999999999" x14ac:dyDescent="0.25">
      <c r="A11" s="291"/>
      <c r="B11" s="291"/>
      <c r="C11" s="291"/>
      <c r="D11" s="291"/>
      <c r="E11" s="291"/>
      <c r="F11" s="291"/>
      <c r="G11" s="291"/>
      <c r="H11" s="291"/>
      <c r="I11" s="291"/>
      <c r="J11" s="291"/>
      <c r="K11" s="291"/>
      <c r="L11" s="291"/>
      <c r="M11" s="291"/>
      <c r="N11" s="291"/>
      <c r="O11" s="291"/>
      <c r="P11" s="90"/>
      <c r="Q11" s="90"/>
      <c r="R11" s="90"/>
      <c r="S11" s="90"/>
      <c r="T11" s="90"/>
      <c r="U11" s="90"/>
      <c r="V11" s="90"/>
      <c r="W11" s="90"/>
      <c r="X11" s="90"/>
      <c r="Y11" s="90"/>
      <c r="Z11" s="90"/>
    </row>
    <row r="12" spans="1:28" s="9" customFormat="1" ht="17.399999999999999" x14ac:dyDescent="0.25">
      <c r="A12" s="291" t="str">
        <f>'6.1. Паспорт сетевой график'!A12:J12</f>
        <v>О_ИП00012</v>
      </c>
      <c r="B12" s="291"/>
      <c r="C12" s="291"/>
      <c r="D12" s="291"/>
      <c r="E12" s="291"/>
      <c r="F12" s="291"/>
      <c r="G12" s="291"/>
      <c r="H12" s="291"/>
      <c r="I12" s="291"/>
      <c r="J12" s="291"/>
      <c r="K12" s="291"/>
      <c r="L12" s="291"/>
      <c r="M12" s="291"/>
      <c r="N12" s="291"/>
      <c r="O12" s="291"/>
      <c r="P12" s="90"/>
      <c r="Q12" s="90"/>
      <c r="R12" s="90"/>
      <c r="S12" s="90"/>
      <c r="T12" s="90"/>
      <c r="U12" s="90"/>
      <c r="V12" s="90"/>
      <c r="W12" s="90"/>
      <c r="X12" s="90"/>
      <c r="Y12" s="90"/>
      <c r="Z12" s="90"/>
    </row>
    <row r="13" spans="1:28" s="9" customFormat="1" ht="17.399999999999999" x14ac:dyDescent="0.25">
      <c r="A13" s="296" t="s">
        <v>6</v>
      </c>
      <c r="B13" s="296"/>
      <c r="C13" s="296"/>
      <c r="D13" s="296"/>
      <c r="E13" s="296"/>
      <c r="F13" s="296"/>
      <c r="G13" s="296"/>
      <c r="H13" s="296"/>
      <c r="I13" s="296"/>
      <c r="J13" s="296"/>
      <c r="K13" s="296"/>
      <c r="L13" s="296"/>
      <c r="M13" s="296"/>
      <c r="N13" s="296"/>
      <c r="O13" s="296"/>
      <c r="P13" s="90"/>
      <c r="Q13" s="90"/>
      <c r="R13" s="90"/>
      <c r="S13" s="90"/>
      <c r="T13" s="90"/>
      <c r="U13" s="90"/>
      <c r="V13" s="90"/>
      <c r="W13" s="90"/>
      <c r="X13" s="90"/>
      <c r="Y13" s="90"/>
      <c r="Z13" s="90"/>
    </row>
    <row r="14" spans="1:28" s="91" customFormat="1" ht="15.75" customHeight="1" x14ac:dyDescent="0.25">
      <c r="A14" s="297"/>
      <c r="B14" s="297"/>
      <c r="C14" s="297"/>
      <c r="D14" s="297"/>
      <c r="E14" s="297"/>
      <c r="F14" s="297"/>
      <c r="G14" s="297"/>
      <c r="H14" s="297"/>
      <c r="I14" s="297"/>
      <c r="J14" s="297"/>
      <c r="K14" s="297"/>
      <c r="L14" s="297"/>
      <c r="M14" s="297"/>
      <c r="N14" s="297"/>
      <c r="O14" s="297"/>
      <c r="P14" s="87"/>
      <c r="Q14" s="87"/>
      <c r="R14" s="87"/>
      <c r="S14" s="87"/>
      <c r="T14" s="87"/>
      <c r="U14" s="87"/>
      <c r="V14" s="87"/>
      <c r="W14" s="87"/>
      <c r="X14" s="87"/>
      <c r="Y14" s="87"/>
      <c r="Z14" s="87"/>
    </row>
    <row r="15" spans="1:28" s="93" customFormat="1" ht="17.399999999999999" x14ac:dyDescent="0.25">
      <c r="A15" s="292" t="str">
        <f>'6.1. Паспорт сетевой график'!A15:J15</f>
        <v>Реконструкция распределительных сетей ВЛ-10 кВ, ВЛ-0,4 кВ, ТП(РП)-10/0,4 кВ, р.ц. Илек</v>
      </c>
      <c r="B15" s="292"/>
      <c r="C15" s="292"/>
      <c r="D15" s="292"/>
      <c r="E15" s="292"/>
      <c r="F15" s="292"/>
      <c r="G15" s="292"/>
      <c r="H15" s="292"/>
      <c r="I15" s="292"/>
      <c r="J15" s="292"/>
      <c r="K15" s="292"/>
      <c r="L15" s="292"/>
      <c r="M15" s="292"/>
      <c r="N15" s="292"/>
      <c r="O15" s="292"/>
      <c r="P15" s="92"/>
      <c r="Q15" s="92"/>
      <c r="R15" s="92"/>
      <c r="S15" s="92"/>
      <c r="T15" s="92"/>
      <c r="U15" s="92"/>
      <c r="V15" s="92"/>
      <c r="W15" s="92"/>
      <c r="X15" s="92"/>
      <c r="Y15" s="92"/>
      <c r="Z15" s="92"/>
    </row>
    <row r="16" spans="1:28" s="93" customFormat="1" ht="15" customHeight="1" x14ac:dyDescent="0.25">
      <c r="A16" s="296" t="s">
        <v>5</v>
      </c>
      <c r="B16" s="296"/>
      <c r="C16" s="296"/>
      <c r="D16" s="296"/>
      <c r="E16" s="296"/>
      <c r="F16" s="296"/>
      <c r="G16" s="296"/>
      <c r="H16" s="296"/>
      <c r="I16" s="296"/>
      <c r="J16" s="296"/>
      <c r="K16" s="296"/>
      <c r="L16" s="296"/>
      <c r="M16" s="296"/>
      <c r="N16" s="296"/>
      <c r="O16" s="296"/>
      <c r="P16" s="89"/>
      <c r="Q16" s="89"/>
      <c r="R16" s="89"/>
      <c r="S16" s="89"/>
      <c r="T16" s="89"/>
      <c r="U16" s="89"/>
      <c r="V16" s="89"/>
      <c r="W16" s="89"/>
      <c r="X16" s="89"/>
      <c r="Y16" s="89"/>
      <c r="Z16" s="89"/>
    </row>
    <row r="17" spans="1:26" s="93" customFormat="1" ht="15" customHeight="1" x14ac:dyDescent="0.25">
      <c r="A17" s="315"/>
      <c r="B17" s="315"/>
      <c r="C17" s="315"/>
      <c r="D17" s="315"/>
      <c r="E17" s="315"/>
      <c r="F17" s="315"/>
      <c r="G17" s="315"/>
      <c r="H17" s="315"/>
      <c r="I17" s="315"/>
      <c r="J17" s="315"/>
      <c r="K17" s="315"/>
      <c r="L17" s="315"/>
      <c r="M17" s="315"/>
      <c r="N17" s="315"/>
      <c r="O17" s="315"/>
      <c r="P17" s="88"/>
      <c r="Q17" s="88"/>
      <c r="R17" s="88"/>
      <c r="S17" s="88"/>
      <c r="T17" s="88"/>
      <c r="U17" s="88"/>
      <c r="V17" s="88"/>
      <c r="W17" s="88"/>
    </row>
    <row r="18" spans="1:26" s="93" customFormat="1" ht="91.5" customHeight="1" x14ac:dyDescent="0.25">
      <c r="A18" s="342" t="s">
        <v>435</v>
      </c>
      <c r="B18" s="342"/>
      <c r="C18" s="342"/>
      <c r="D18" s="342"/>
      <c r="E18" s="342"/>
      <c r="F18" s="342"/>
      <c r="G18" s="342"/>
      <c r="H18" s="342"/>
      <c r="I18" s="342"/>
      <c r="J18" s="342"/>
      <c r="K18" s="342"/>
      <c r="L18" s="342"/>
      <c r="M18" s="342"/>
      <c r="N18" s="342"/>
      <c r="O18" s="342"/>
      <c r="P18" s="104"/>
      <c r="Q18" s="104"/>
      <c r="R18" s="104"/>
      <c r="S18" s="104"/>
      <c r="T18" s="104"/>
      <c r="U18" s="104"/>
      <c r="V18" s="104"/>
      <c r="W18" s="104"/>
      <c r="X18" s="104"/>
      <c r="Y18" s="104"/>
      <c r="Z18" s="104"/>
    </row>
    <row r="19" spans="1:26" s="2" customFormat="1" ht="78" customHeight="1" x14ac:dyDescent="0.25">
      <c r="A19" s="290" t="s">
        <v>4</v>
      </c>
      <c r="B19" s="290" t="s">
        <v>86</v>
      </c>
      <c r="C19" s="290" t="s">
        <v>85</v>
      </c>
      <c r="D19" s="290" t="s">
        <v>74</v>
      </c>
      <c r="E19" s="343" t="s">
        <v>84</v>
      </c>
      <c r="F19" s="344"/>
      <c r="G19" s="344"/>
      <c r="H19" s="344"/>
      <c r="I19" s="345"/>
      <c r="J19" s="290" t="s">
        <v>83</v>
      </c>
      <c r="K19" s="290"/>
      <c r="L19" s="290"/>
      <c r="M19" s="290"/>
      <c r="N19" s="290"/>
      <c r="O19" s="290"/>
      <c r="P19" s="3"/>
      <c r="Q19" s="3"/>
      <c r="R19" s="3"/>
      <c r="S19" s="3"/>
      <c r="T19" s="3"/>
      <c r="U19" s="3"/>
      <c r="V19" s="3"/>
      <c r="W19" s="3"/>
    </row>
    <row r="20" spans="1:26" s="2" customFormat="1" ht="51" customHeight="1" x14ac:dyDescent="0.25">
      <c r="A20" s="290"/>
      <c r="B20" s="290"/>
      <c r="C20" s="290"/>
      <c r="D20" s="290"/>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5">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5">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SheetLayoutView="100" workbookViewId="0">
      <selection activeCell="A95" sqref="A95"/>
    </sheetView>
  </sheetViews>
  <sheetFormatPr defaultColWidth="9.109375" defaultRowHeight="14.4" x14ac:dyDescent="0.3"/>
  <cols>
    <col min="1" max="3" width="9.109375" style="32"/>
    <col min="4" max="4" width="18.5546875" style="32" customWidth="1"/>
    <col min="5" max="12" width="9.109375" style="32" hidden="1" customWidth="1"/>
    <col min="13" max="13" width="4.6640625" style="32" hidden="1" customWidth="1"/>
    <col min="14" max="17" width="9.109375" style="32" hidden="1" customWidth="1"/>
    <col min="18" max="18" width="4.6640625" style="32" hidden="1" customWidth="1"/>
    <col min="19" max="36" width="9.109375" style="32" hidden="1" customWidth="1"/>
    <col min="37" max="37" width="9.109375" style="32"/>
    <col min="38" max="38" width="7.6640625" style="32" customWidth="1"/>
    <col min="39" max="39" width="3.109375" style="32" customWidth="1"/>
    <col min="40" max="40" width="13.5546875" style="32" customWidth="1"/>
    <col min="41" max="41" width="16.5546875" style="32" customWidth="1"/>
    <col min="42" max="42" width="15.6640625" style="32" customWidth="1"/>
    <col min="43" max="43" width="9.5546875" style="32" customWidth="1"/>
    <col min="44" max="44" width="8.5546875" style="32" customWidth="1"/>
    <col min="45" max="16384" width="9.109375" style="32"/>
  </cols>
  <sheetData>
    <row r="1" spans="1:44" s="5" customFormat="1" ht="18.75" customHeight="1" x14ac:dyDescent="0.25">
      <c r="A1" s="9"/>
      <c r="I1" s="7"/>
      <c r="J1" s="7"/>
      <c r="K1" s="15" t="s">
        <v>67</v>
      </c>
      <c r="AR1" s="15" t="s">
        <v>67</v>
      </c>
    </row>
    <row r="2" spans="1:44" s="5" customFormat="1" ht="18.75" customHeight="1" x14ac:dyDescent="0.35">
      <c r="A2" s="9"/>
      <c r="I2" s="7"/>
      <c r="J2" s="7"/>
      <c r="K2" s="6" t="s">
        <v>9</v>
      </c>
      <c r="AR2" s="6" t="s">
        <v>9</v>
      </c>
    </row>
    <row r="3" spans="1:44" s="5" customFormat="1" ht="18" x14ac:dyDescent="0.35">
      <c r="A3" s="8"/>
      <c r="I3" s="7"/>
      <c r="J3" s="7"/>
      <c r="K3" s="6" t="s">
        <v>66</v>
      </c>
      <c r="AR3" s="6" t="s">
        <v>309</v>
      </c>
    </row>
    <row r="4" spans="1:44" s="5" customFormat="1" ht="18" x14ac:dyDescent="0.35">
      <c r="A4" s="8"/>
      <c r="I4" s="7"/>
      <c r="J4" s="7"/>
      <c r="K4" s="6"/>
    </row>
    <row r="5" spans="1:44" s="9" customFormat="1"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9" customFormat="1" ht="18" x14ac:dyDescent="0.35">
      <c r="A6" s="85"/>
      <c r="I6" s="94"/>
      <c r="J6" s="94"/>
      <c r="K6" s="6"/>
    </row>
    <row r="7" spans="1:44" s="9" customFormat="1" ht="17.399999999999999"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9" customFormat="1" ht="17.399999999999999" x14ac:dyDescent="0.25">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5">
      <c r="A9" s="292" t="str">
        <f>'1. паспорт местоположение'!A9:C9</f>
        <v>АО "Оренбургкоммунэлектросеть"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9" customFormat="1" ht="18.75" customHeight="1" x14ac:dyDescent="0.25">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9" customFormat="1" ht="17.399999999999999" x14ac:dyDescent="0.25">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5">
      <c r="A12" s="291" t="str">
        <f>'6.1. Паспорт сетевой график'!A12:J12</f>
        <v>О_ИП00012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9" customFormat="1" ht="18.75" customHeight="1" x14ac:dyDescent="0.25">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1" customFormat="1" ht="15.75" customHeight="1" x14ac:dyDescent="0.25">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5">
      <c r="A15" s="411" t="str">
        <f>'6.1. Паспорт сетевой график'!A15:J15</f>
        <v>Реконструкция распределительных сетей ВЛ-10 кВ, ВЛ-0,4 кВ, ТП(РП)-10/0,4 кВ, р.ц. Илек</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93" customFormat="1" ht="15" customHeight="1" x14ac:dyDescent="0.25">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93" customFormat="1" ht="15" customHeight="1" x14ac:dyDescent="0.25">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5">
      <c r="A18" s="412" t="s">
        <v>436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5" ht="18" x14ac:dyDescent="0.3">
      <c r="AO19" s="63"/>
      <c r="AP19" s="63"/>
      <c r="AQ19" s="63"/>
      <c r="AR19" s="15"/>
    </row>
    <row r="20" spans="1:45" ht="18" x14ac:dyDescent="0.35">
      <c r="AO20" s="63"/>
      <c r="AP20" s="63"/>
      <c r="AQ20" s="63"/>
      <c r="AR20" s="6"/>
    </row>
    <row r="21" spans="1:45" ht="20.25" customHeight="1" x14ac:dyDescent="0.35">
      <c r="AO21" s="63"/>
      <c r="AP21" s="63"/>
      <c r="AQ21" s="63"/>
      <c r="AR21" s="6"/>
    </row>
    <row r="22" spans="1:45" s="2" customFormat="1" ht="15" customHeight="1" x14ac:dyDescent="0.25">
      <c r="A22" s="410"/>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410"/>
      <c r="AB22" s="410"/>
      <c r="AC22" s="410"/>
      <c r="AD22" s="410"/>
      <c r="AE22" s="410"/>
      <c r="AF22" s="410"/>
      <c r="AG22" s="410"/>
      <c r="AH22" s="410"/>
      <c r="AI22" s="410"/>
      <c r="AJ22" s="410"/>
      <c r="AK22" s="410"/>
      <c r="AL22" s="410"/>
      <c r="AM22" s="410"/>
      <c r="AN22" s="410"/>
      <c r="AO22" s="410"/>
      <c r="AP22" s="410"/>
      <c r="AQ22" s="410"/>
      <c r="AR22" s="410"/>
    </row>
    <row r="23" spans="1:45" ht="15.6" x14ac:dyDescent="0.3">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5">
      <c r="A24" s="414" t="s">
        <v>308</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0</v>
      </c>
      <c r="AL24" s="414"/>
      <c r="AM24" s="33"/>
      <c r="AN24" s="33"/>
      <c r="AO24" s="61"/>
      <c r="AP24" s="61"/>
      <c r="AQ24" s="61"/>
      <c r="AR24" s="61"/>
      <c r="AS24" s="39"/>
    </row>
    <row r="25" spans="1:45" ht="12.75" customHeight="1" x14ac:dyDescent="0.3">
      <c r="A25" s="391" t="s">
        <v>307</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34"/>
      <c r="AN25" s="415" t="s">
        <v>306</v>
      </c>
      <c r="AO25" s="415"/>
      <c r="AP25" s="415"/>
      <c r="AQ25" s="413"/>
      <c r="AR25" s="413"/>
      <c r="AS25" s="39"/>
    </row>
    <row r="26" spans="1:45" ht="17.25" customHeight="1" x14ac:dyDescent="0.3">
      <c r="A26" s="357" t="s">
        <v>305</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34"/>
      <c r="AN26" s="401" t="s">
        <v>304</v>
      </c>
      <c r="AO26" s="402"/>
      <c r="AP26" s="403"/>
      <c r="AQ26" s="393"/>
      <c r="AR26" s="394"/>
      <c r="AS26" s="39"/>
    </row>
    <row r="27" spans="1:45" ht="17.25" customHeight="1" x14ac:dyDescent="0.3">
      <c r="A27" s="357" t="s">
        <v>303</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34"/>
      <c r="AN27" s="401" t="s">
        <v>302</v>
      </c>
      <c r="AO27" s="402"/>
      <c r="AP27" s="403"/>
      <c r="AQ27" s="393"/>
      <c r="AR27" s="394"/>
      <c r="AS27" s="39"/>
    </row>
    <row r="28" spans="1:45" ht="27.75" customHeight="1" thickBot="1" x14ac:dyDescent="0.35">
      <c r="A28" s="404" t="s">
        <v>301</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34"/>
      <c r="AN28" s="407" t="s">
        <v>300</v>
      </c>
      <c r="AO28" s="408"/>
      <c r="AP28" s="409"/>
      <c r="AQ28" s="393"/>
      <c r="AR28" s="394"/>
      <c r="AS28" s="39"/>
    </row>
    <row r="29" spans="1:45" ht="17.25" customHeight="1" x14ac:dyDescent="0.3">
      <c r="A29" s="395" t="s">
        <v>299</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34"/>
      <c r="AN29" s="398"/>
      <c r="AO29" s="399"/>
      <c r="AP29" s="399"/>
      <c r="AQ29" s="393"/>
      <c r="AR29" s="400"/>
      <c r="AS29" s="39"/>
    </row>
    <row r="30" spans="1:45" ht="17.25" customHeight="1" x14ac:dyDescent="0.3">
      <c r="A30" s="357" t="s">
        <v>298</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34"/>
      <c r="AS30" s="39"/>
    </row>
    <row r="31" spans="1:45" ht="17.25" customHeight="1" x14ac:dyDescent="0.3">
      <c r="A31" s="357" t="s">
        <v>297</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34"/>
      <c r="AN31" s="34"/>
      <c r="AO31" s="60"/>
      <c r="AP31" s="60"/>
      <c r="AQ31" s="60"/>
      <c r="AR31" s="60"/>
      <c r="AS31" s="39"/>
    </row>
    <row r="32" spans="1:45" ht="17.25" customHeight="1" x14ac:dyDescent="0.3">
      <c r="A32" s="357" t="s">
        <v>272</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34"/>
      <c r="AN32" s="34"/>
      <c r="AO32" s="34"/>
      <c r="AP32" s="34"/>
      <c r="AQ32" s="34"/>
      <c r="AR32" s="34"/>
      <c r="AS32" s="39"/>
    </row>
    <row r="33" spans="1:45" ht="17.25" customHeight="1" x14ac:dyDescent="0.3">
      <c r="A33" s="357" t="s">
        <v>296</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34"/>
      <c r="AN33" s="34"/>
      <c r="AO33" s="34"/>
      <c r="AP33" s="34"/>
      <c r="AQ33" s="34"/>
      <c r="AR33" s="34"/>
      <c r="AS33" s="39"/>
    </row>
    <row r="34" spans="1:45" ht="17.25" customHeight="1" x14ac:dyDescent="0.3">
      <c r="A34" s="357" t="s">
        <v>295</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34"/>
      <c r="AN34" s="34"/>
      <c r="AO34" s="34"/>
      <c r="AP34" s="34"/>
      <c r="AQ34" s="34"/>
      <c r="AR34" s="34"/>
      <c r="AS34" s="39"/>
    </row>
    <row r="35" spans="1:45" ht="17.25" customHeight="1" x14ac:dyDescent="0.3">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34"/>
      <c r="AN35" s="34"/>
      <c r="AO35" s="34"/>
      <c r="AP35" s="34"/>
      <c r="AQ35" s="34"/>
      <c r="AR35" s="34"/>
      <c r="AS35" s="39"/>
    </row>
    <row r="36" spans="1:45" ht="17.25" customHeight="1" thickBot="1" x14ac:dyDescent="0.35">
      <c r="A36" s="375" t="s">
        <v>260</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34"/>
      <c r="AN36" s="34"/>
      <c r="AO36" s="34"/>
      <c r="AP36" s="34"/>
      <c r="AQ36" s="34"/>
      <c r="AR36" s="34"/>
      <c r="AS36" s="39"/>
    </row>
    <row r="37" spans="1:45" ht="17.25" customHeight="1" x14ac:dyDescent="0.3">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34"/>
      <c r="AN37" s="34"/>
      <c r="AO37" s="34"/>
      <c r="AP37" s="34"/>
      <c r="AQ37" s="34"/>
      <c r="AR37" s="34"/>
      <c r="AS37" s="39"/>
    </row>
    <row r="38" spans="1:45" ht="17.25" customHeight="1" x14ac:dyDescent="0.3">
      <c r="A38" s="357" t="s">
        <v>294</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34"/>
      <c r="AN38" s="34"/>
      <c r="AO38" s="34"/>
      <c r="AP38" s="34"/>
      <c r="AQ38" s="34"/>
      <c r="AR38" s="34"/>
      <c r="AS38" s="39"/>
    </row>
    <row r="39" spans="1:45" ht="17.25" customHeight="1" thickBot="1" x14ac:dyDescent="0.35">
      <c r="A39" s="375" t="s">
        <v>293</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34"/>
      <c r="AN39" s="34"/>
      <c r="AO39" s="34"/>
      <c r="AP39" s="34"/>
      <c r="AQ39" s="34"/>
      <c r="AR39" s="34"/>
      <c r="AS39" s="39"/>
    </row>
    <row r="40" spans="1:45" ht="17.25" customHeight="1" x14ac:dyDescent="0.3">
      <c r="A40" s="391" t="s">
        <v>292</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34"/>
      <c r="AN40" s="34"/>
      <c r="AO40" s="34"/>
      <c r="AP40" s="34"/>
      <c r="AQ40" s="34"/>
      <c r="AR40" s="34"/>
      <c r="AS40" s="39"/>
    </row>
    <row r="41" spans="1:45" ht="17.25" customHeight="1" x14ac:dyDescent="0.3">
      <c r="A41" s="357" t="s">
        <v>291</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34"/>
      <c r="AN41" s="34"/>
      <c r="AO41" s="34"/>
      <c r="AP41" s="34"/>
      <c r="AQ41" s="34"/>
      <c r="AR41" s="34"/>
      <c r="AS41" s="39"/>
    </row>
    <row r="42" spans="1:45" ht="17.25" customHeight="1" x14ac:dyDescent="0.3">
      <c r="A42" s="357" t="s">
        <v>290</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34"/>
      <c r="AN42" s="34"/>
      <c r="AO42" s="34"/>
      <c r="AP42" s="34"/>
      <c r="AQ42" s="34"/>
      <c r="AR42" s="34"/>
      <c r="AS42" s="39"/>
    </row>
    <row r="43" spans="1:45" ht="17.25" customHeight="1" x14ac:dyDescent="0.3">
      <c r="A43" s="357" t="s">
        <v>289</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34"/>
      <c r="AN43" s="34"/>
      <c r="AO43" s="34"/>
      <c r="AP43" s="34"/>
      <c r="AQ43" s="34"/>
      <c r="AR43" s="34"/>
      <c r="AS43" s="39"/>
    </row>
    <row r="44" spans="1:45" ht="17.25" customHeight="1" x14ac:dyDescent="0.3">
      <c r="A44" s="357" t="s">
        <v>288</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34"/>
      <c r="AN44" s="34"/>
      <c r="AO44" s="34"/>
      <c r="AP44" s="34"/>
      <c r="AQ44" s="34"/>
      <c r="AR44" s="34"/>
      <c r="AS44" s="39"/>
    </row>
    <row r="45" spans="1:45" ht="17.25" customHeight="1" x14ac:dyDescent="0.3">
      <c r="A45" s="357" t="s">
        <v>287</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34"/>
      <c r="AN45" s="34"/>
      <c r="AO45" s="34"/>
      <c r="AP45" s="34"/>
      <c r="AQ45" s="34"/>
      <c r="AR45" s="34"/>
      <c r="AS45" s="39"/>
    </row>
    <row r="46" spans="1:45" ht="17.25" customHeight="1" thickBot="1" x14ac:dyDescent="0.35">
      <c r="A46" s="384" t="s">
        <v>286</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34"/>
      <c r="AN46" s="34"/>
      <c r="AO46" s="34"/>
      <c r="AP46" s="34"/>
      <c r="AQ46" s="34"/>
      <c r="AR46" s="34"/>
      <c r="AS46" s="39"/>
    </row>
    <row r="47" spans="1:45" ht="24" customHeight="1" x14ac:dyDescent="0.3">
      <c r="A47" s="387" t="s">
        <v>285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3</v>
      </c>
      <c r="AL47" s="390"/>
      <c r="AM47" s="374" t="s">
        <v>266</v>
      </c>
      <c r="AN47" s="374"/>
      <c r="AO47" s="47" t="s">
        <v>265</v>
      </c>
      <c r="AP47" s="47" t="s">
        <v>264</v>
      </c>
      <c r="AQ47" s="39"/>
    </row>
    <row r="48" spans="1:45" ht="12" customHeight="1" x14ac:dyDescent="0.3">
      <c r="A48" s="357" t="s">
        <v>284</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51"/>
      <c r="AP48" s="51"/>
      <c r="AQ48" s="39"/>
    </row>
    <row r="49" spans="1:43" ht="12" customHeight="1" x14ac:dyDescent="0.3">
      <c r="A49" s="357" t="s">
        <v>283</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51"/>
      <c r="AP49" s="51"/>
      <c r="AQ49" s="39"/>
    </row>
    <row r="50" spans="1:43" ht="12" customHeight="1" thickBot="1" x14ac:dyDescent="0.35">
      <c r="A50" s="375" t="s">
        <v>282</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54"/>
      <c r="AP50" s="54"/>
      <c r="AQ50" s="39"/>
    </row>
    <row r="51" spans="1:43" ht="6.75" customHeight="1" thickBot="1" x14ac:dyDescent="0.35">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3">
      <c r="A52" s="372" t="s">
        <v>281</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3</v>
      </c>
      <c r="AL52" s="374"/>
      <c r="AM52" s="374" t="s">
        <v>266</v>
      </c>
      <c r="AN52" s="374"/>
      <c r="AO52" s="47" t="s">
        <v>265</v>
      </c>
      <c r="AP52" s="47" t="s">
        <v>264</v>
      </c>
      <c r="AQ52" s="39"/>
    </row>
    <row r="53" spans="1:43" ht="11.25" customHeight="1" x14ac:dyDescent="0.3">
      <c r="A53" s="381" t="s">
        <v>280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55"/>
      <c r="AP53" s="55"/>
      <c r="AQ53" s="39"/>
    </row>
    <row r="54" spans="1:43" ht="12" customHeight="1" x14ac:dyDescent="0.3">
      <c r="A54" s="357" t="s">
        <v>279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51"/>
      <c r="AP54" s="51"/>
      <c r="AQ54" s="39"/>
    </row>
    <row r="55" spans="1:43" ht="12" customHeight="1" x14ac:dyDescent="0.3">
      <c r="A55" s="357" t="s">
        <v>278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51"/>
      <c r="AP55" s="51"/>
      <c r="AQ55" s="39"/>
    </row>
    <row r="56" spans="1:43" ht="12" customHeight="1" thickBot="1" x14ac:dyDescent="0.35">
      <c r="A56" s="375" t="s">
        <v>277</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54"/>
      <c r="AP56" s="54"/>
      <c r="AQ56" s="39"/>
    </row>
    <row r="57" spans="1:43" ht="6" customHeight="1" thickBot="1" x14ac:dyDescent="0.35">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3">
      <c r="A58" s="372" t="s">
        <v>276</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3</v>
      </c>
      <c r="AL58" s="374"/>
      <c r="AM58" s="374" t="s">
        <v>266</v>
      </c>
      <c r="AN58" s="374"/>
      <c r="AO58" s="47" t="s">
        <v>265</v>
      </c>
      <c r="AP58" s="47" t="s">
        <v>264</v>
      </c>
      <c r="AQ58" s="39"/>
    </row>
    <row r="59" spans="1:43" ht="12.75" customHeight="1" x14ac:dyDescent="0.3">
      <c r="A59" s="378" t="s">
        <v>275</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53"/>
      <c r="AP59" s="53"/>
      <c r="AQ59" s="45"/>
    </row>
    <row r="60" spans="1:43" ht="12" customHeight="1" x14ac:dyDescent="0.3">
      <c r="A60" s="357" t="s">
        <v>274</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51"/>
      <c r="AP60" s="51"/>
      <c r="AQ60" s="39"/>
    </row>
    <row r="61" spans="1:43" ht="12" customHeight="1" x14ac:dyDescent="0.3">
      <c r="A61" s="357" t="s">
        <v>273</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51"/>
      <c r="AP61" s="51"/>
      <c r="AQ61" s="39"/>
    </row>
    <row r="62" spans="1:43" ht="12" customHeight="1" x14ac:dyDescent="0.3">
      <c r="A62" s="357" t="s">
        <v>272</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51"/>
      <c r="AP62" s="51"/>
      <c r="AQ62" s="39"/>
    </row>
    <row r="63" spans="1:43" ht="9.75" customHeight="1" x14ac:dyDescent="0.3">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51"/>
      <c r="AP63" s="51"/>
      <c r="AQ63" s="39"/>
    </row>
    <row r="64" spans="1:43" ht="9.75" customHeight="1" x14ac:dyDescent="0.3">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51"/>
      <c r="AP64" s="51"/>
      <c r="AQ64" s="39"/>
    </row>
    <row r="65" spans="1:43" ht="12" customHeight="1" x14ac:dyDescent="0.3">
      <c r="A65" s="357" t="s">
        <v>271</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51"/>
      <c r="AP65" s="51"/>
      <c r="AQ65" s="39"/>
    </row>
    <row r="66" spans="1:43" ht="27.75" customHeight="1" x14ac:dyDescent="0.3">
      <c r="A66" s="361" t="s">
        <v>270</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52"/>
      <c r="AP66" s="52"/>
      <c r="AQ66" s="45"/>
    </row>
    <row r="67" spans="1:43" ht="11.25" customHeight="1" x14ac:dyDescent="0.3">
      <c r="A67" s="357" t="s">
        <v>262</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51"/>
      <c r="AP67" s="51"/>
      <c r="AQ67" s="39"/>
    </row>
    <row r="68" spans="1:43" ht="25.5" customHeight="1" x14ac:dyDescent="0.3">
      <c r="A68" s="361" t="s">
        <v>263</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52"/>
      <c r="AP68" s="52"/>
      <c r="AQ68" s="45"/>
    </row>
    <row r="69" spans="1:43" ht="12" customHeight="1" x14ac:dyDescent="0.3">
      <c r="A69" s="357" t="s">
        <v>261</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51"/>
      <c r="AP69" s="51"/>
      <c r="AQ69" s="39"/>
    </row>
    <row r="70" spans="1:43" ht="12.75" customHeight="1" x14ac:dyDescent="0.3">
      <c r="A70" s="366" t="s">
        <v>269</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52"/>
      <c r="AP70" s="52"/>
      <c r="AQ70" s="45"/>
    </row>
    <row r="71" spans="1:43" ht="12" customHeight="1" x14ac:dyDescent="0.3">
      <c r="A71" s="357" t="s">
        <v>260</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51"/>
      <c r="AP71" s="51"/>
      <c r="AQ71" s="39"/>
    </row>
    <row r="72" spans="1:43" ht="12.75" customHeight="1" thickBot="1" x14ac:dyDescent="0.35">
      <c r="A72" s="368" t="s">
        <v>268</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50"/>
      <c r="AP72" s="50"/>
      <c r="AQ72" s="45"/>
    </row>
    <row r="73" spans="1:43" ht="7.5" customHeight="1" thickBot="1" x14ac:dyDescent="0.35">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3">
      <c r="A74" s="372" t="s">
        <v>267</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3</v>
      </c>
      <c r="AL74" s="374"/>
      <c r="AM74" s="374" t="s">
        <v>266</v>
      </c>
      <c r="AN74" s="374"/>
      <c r="AO74" s="47" t="s">
        <v>265</v>
      </c>
      <c r="AP74" s="47" t="s">
        <v>264</v>
      </c>
      <c r="AQ74" s="39"/>
    </row>
    <row r="75" spans="1:43" ht="25.5" customHeight="1" x14ac:dyDescent="0.3">
      <c r="A75" s="361" t="s">
        <v>263</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43"/>
      <c r="AP75" s="43"/>
      <c r="AQ75" s="45"/>
    </row>
    <row r="76" spans="1:43" ht="12" customHeight="1" x14ac:dyDescent="0.3">
      <c r="A76" s="357" t="s">
        <v>262</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46"/>
      <c r="AP76" s="46"/>
      <c r="AQ76" s="39"/>
    </row>
    <row r="77" spans="1:43" ht="12" customHeight="1" x14ac:dyDescent="0.3">
      <c r="A77" s="357" t="s">
        <v>261</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46"/>
      <c r="AP77" s="46"/>
      <c r="AQ77" s="39"/>
    </row>
    <row r="78" spans="1:43" ht="12" customHeight="1" x14ac:dyDescent="0.3">
      <c r="A78" s="357" t="s">
        <v>260</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46"/>
      <c r="AP78" s="46"/>
      <c r="AQ78" s="39"/>
    </row>
    <row r="79" spans="1:43" ht="12" customHeight="1" x14ac:dyDescent="0.3">
      <c r="A79" s="357" t="s">
        <v>259</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46"/>
      <c r="AP79" s="46"/>
      <c r="AQ79" s="39"/>
    </row>
    <row r="80" spans="1:43" ht="12" customHeight="1" x14ac:dyDescent="0.3">
      <c r="A80" s="357" t="s">
        <v>258</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46"/>
      <c r="AP80" s="46"/>
      <c r="AQ80" s="39"/>
    </row>
    <row r="81" spans="1:45" ht="12.75" customHeight="1" x14ac:dyDescent="0.3">
      <c r="A81" s="357" t="s">
        <v>257</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46"/>
      <c r="AP81" s="46"/>
      <c r="AQ81" s="39"/>
    </row>
    <row r="82" spans="1:45" ht="12.75" customHeight="1" x14ac:dyDescent="0.3">
      <c r="A82" s="357" t="s">
        <v>256</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46"/>
      <c r="AP82" s="46"/>
      <c r="AQ82" s="39"/>
    </row>
    <row r="83" spans="1:45" ht="12" customHeight="1" x14ac:dyDescent="0.3">
      <c r="A83" s="366" t="s">
        <v>255</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43"/>
      <c r="AP83" s="43"/>
      <c r="AQ83" s="45"/>
    </row>
    <row r="84" spans="1:45" ht="12" customHeight="1" x14ac:dyDescent="0.3">
      <c r="A84" s="366" t="s">
        <v>254</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43"/>
      <c r="AP84" s="43"/>
      <c r="AQ84" s="45"/>
    </row>
    <row r="85" spans="1:45" ht="12" customHeight="1" x14ac:dyDescent="0.3">
      <c r="A85" s="357" t="s">
        <v>253</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46"/>
      <c r="AP85" s="46"/>
      <c r="AQ85" s="33"/>
    </row>
    <row r="86" spans="1:45" ht="27.75" customHeight="1" x14ac:dyDescent="0.3">
      <c r="A86" s="361" t="s">
        <v>252</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43"/>
      <c r="AP86" s="43"/>
      <c r="AQ86" s="45"/>
    </row>
    <row r="87" spans="1:45" x14ac:dyDescent="0.3">
      <c r="A87" s="361" t="s">
        <v>251</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43"/>
      <c r="AP87" s="43"/>
      <c r="AQ87" s="45"/>
    </row>
    <row r="88" spans="1:45" ht="14.25" customHeight="1" x14ac:dyDescent="0.3">
      <c r="A88" s="350" t="s">
        <v>250</v>
      </c>
      <c r="B88" s="351"/>
      <c r="C88" s="351"/>
      <c r="D88" s="352"/>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3"/>
      <c r="AL88" s="354"/>
      <c r="AM88" s="355"/>
      <c r="AN88" s="356"/>
      <c r="AO88" s="43"/>
      <c r="AP88" s="43"/>
      <c r="AQ88" s="45"/>
    </row>
    <row r="89" spans="1:45" x14ac:dyDescent="0.3">
      <c r="A89" s="350" t="s">
        <v>249</v>
      </c>
      <c r="B89" s="351"/>
      <c r="C89" s="351"/>
      <c r="D89" s="352"/>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3"/>
      <c r="AL89" s="354"/>
      <c r="AM89" s="355"/>
      <c r="AN89" s="356"/>
      <c r="AO89" s="43"/>
      <c r="AP89" s="43"/>
      <c r="AQ89" s="33"/>
    </row>
    <row r="90" spans="1:45" ht="12" customHeight="1" thickBot="1" x14ac:dyDescent="0.35">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46"/>
      <c r="AL90" s="347"/>
      <c r="AM90" s="348"/>
      <c r="AN90" s="349"/>
      <c r="AO90" s="40"/>
      <c r="AP90" s="40"/>
      <c r="AQ90" s="39"/>
    </row>
    <row r="91" spans="1:45" ht="3" customHeight="1" x14ac:dyDescent="0.3">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3">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3">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3">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3">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3">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view="pageBreakPreview" topLeftCell="A13" zoomScale="70" zoomScaleSheetLayoutView="70" workbookViewId="0">
      <pane ySplit="11" topLeftCell="A42" activePane="bottomLeft" state="frozen"/>
      <selection activeCell="A13" sqref="A13"/>
      <selection pane="bottomLeft" activeCell="E46" sqref="E46:F46"/>
    </sheetView>
  </sheetViews>
  <sheetFormatPr defaultRowHeight="15.6" x14ac:dyDescent="0.3"/>
  <cols>
    <col min="1" max="1" width="9.109375" style="162"/>
    <col min="2" max="2" width="37.6640625" style="163" customWidth="1"/>
    <col min="3" max="6" width="14.6640625" style="162" customWidth="1"/>
    <col min="7" max="8" width="18.33203125" style="162" customWidth="1"/>
    <col min="9" max="9" width="64.88671875" style="162" customWidth="1"/>
    <col min="10" max="10" width="32.33203125" style="162" customWidth="1"/>
    <col min="11" max="250" width="9.109375" style="162"/>
    <col min="251" max="251" width="37.6640625" style="162" customWidth="1"/>
    <col min="252" max="252" width="9.109375" style="162"/>
    <col min="253" max="253" width="12.88671875" style="162" customWidth="1"/>
    <col min="254" max="255" width="9.109375" style="162" hidden="1" customWidth="1"/>
    <col min="256" max="256" width="18.33203125" style="162" customWidth="1"/>
    <col min="257" max="257" width="64.88671875" style="162" customWidth="1"/>
    <col min="258" max="261" width="9.109375" style="162"/>
    <col min="262" max="262" width="14.88671875" style="162" customWidth="1"/>
    <col min="263" max="506" width="9.109375" style="162"/>
    <col min="507" max="507" width="37.6640625" style="162" customWidth="1"/>
    <col min="508" max="508" width="9.109375" style="162"/>
    <col min="509" max="509" width="12.88671875" style="162" customWidth="1"/>
    <col min="510" max="511" width="9.109375" style="162" hidden="1" customWidth="1"/>
    <col min="512" max="512" width="18.33203125" style="162" customWidth="1"/>
    <col min="513" max="513" width="64.88671875" style="162" customWidth="1"/>
    <col min="514" max="517" width="9.109375" style="162"/>
    <col min="518" max="518" width="14.88671875" style="162" customWidth="1"/>
    <col min="519" max="762" width="9.109375" style="162"/>
    <col min="763" max="763" width="37.6640625" style="162" customWidth="1"/>
    <col min="764" max="764" width="9.109375" style="162"/>
    <col min="765" max="765" width="12.88671875" style="162" customWidth="1"/>
    <col min="766" max="767" width="9.109375" style="162" hidden="1" customWidth="1"/>
    <col min="768" max="768" width="18.33203125" style="162" customWidth="1"/>
    <col min="769" max="769" width="64.88671875" style="162" customWidth="1"/>
    <col min="770" max="773" width="9.109375" style="162"/>
    <col min="774" max="774" width="14.88671875" style="162" customWidth="1"/>
    <col min="775" max="1018" width="9.109375" style="162"/>
    <col min="1019" max="1019" width="37.6640625" style="162" customWidth="1"/>
    <col min="1020" max="1020" width="9.109375" style="162"/>
    <col min="1021" max="1021" width="12.88671875" style="162" customWidth="1"/>
    <col min="1022" max="1023" width="9.109375" style="162" hidden="1" customWidth="1"/>
    <col min="1024" max="1024" width="18.33203125" style="162" customWidth="1"/>
    <col min="1025" max="1025" width="64.88671875" style="162" customWidth="1"/>
    <col min="1026" max="1029" width="9.109375" style="162"/>
    <col min="1030" max="1030" width="14.88671875" style="162" customWidth="1"/>
    <col min="1031" max="1274" width="9.109375" style="162"/>
    <col min="1275" max="1275" width="37.6640625" style="162" customWidth="1"/>
    <col min="1276" max="1276" width="9.109375" style="162"/>
    <col min="1277" max="1277" width="12.88671875" style="162" customWidth="1"/>
    <col min="1278" max="1279" width="9.109375" style="162" hidden="1" customWidth="1"/>
    <col min="1280" max="1280" width="18.33203125" style="162" customWidth="1"/>
    <col min="1281" max="1281" width="64.88671875" style="162" customWidth="1"/>
    <col min="1282" max="1285" width="9.109375" style="162"/>
    <col min="1286" max="1286" width="14.88671875" style="162" customWidth="1"/>
    <col min="1287" max="1530" width="9.109375" style="162"/>
    <col min="1531" max="1531" width="37.6640625" style="162" customWidth="1"/>
    <col min="1532" max="1532" width="9.109375" style="162"/>
    <col min="1533" max="1533" width="12.88671875" style="162" customWidth="1"/>
    <col min="1534" max="1535" width="9.109375" style="162" hidden="1" customWidth="1"/>
    <col min="1536" max="1536" width="18.33203125" style="162" customWidth="1"/>
    <col min="1537" max="1537" width="64.88671875" style="162" customWidth="1"/>
    <col min="1538" max="1541" width="9.109375" style="162"/>
    <col min="1542" max="1542" width="14.88671875" style="162" customWidth="1"/>
    <col min="1543" max="1786" width="9.109375" style="162"/>
    <col min="1787" max="1787" width="37.6640625" style="162" customWidth="1"/>
    <col min="1788" max="1788" width="9.109375" style="162"/>
    <col min="1789" max="1789" width="12.88671875" style="162" customWidth="1"/>
    <col min="1790" max="1791" width="9.109375" style="162" hidden="1" customWidth="1"/>
    <col min="1792" max="1792" width="18.33203125" style="162" customWidth="1"/>
    <col min="1793" max="1793" width="64.88671875" style="162" customWidth="1"/>
    <col min="1794" max="1797" width="9.109375" style="162"/>
    <col min="1798" max="1798" width="14.88671875" style="162" customWidth="1"/>
    <col min="1799" max="2042" width="9.109375" style="162"/>
    <col min="2043" max="2043" width="37.6640625" style="162" customWidth="1"/>
    <col min="2044" max="2044" width="9.109375" style="162"/>
    <col min="2045" max="2045" width="12.88671875" style="162" customWidth="1"/>
    <col min="2046" max="2047" width="9.109375" style="162" hidden="1" customWidth="1"/>
    <col min="2048" max="2048" width="18.33203125" style="162" customWidth="1"/>
    <col min="2049" max="2049" width="64.88671875" style="162" customWidth="1"/>
    <col min="2050" max="2053" width="9.109375" style="162"/>
    <col min="2054" max="2054" width="14.88671875" style="162" customWidth="1"/>
    <col min="2055" max="2298" width="9.109375" style="162"/>
    <col min="2299" max="2299" width="37.6640625" style="162" customWidth="1"/>
    <col min="2300" max="2300" width="9.109375" style="162"/>
    <col min="2301" max="2301" width="12.88671875" style="162" customWidth="1"/>
    <col min="2302" max="2303" width="9.109375" style="162" hidden="1" customWidth="1"/>
    <col min="2304" max="2304" width="18.33203125" style="162" customWidth="1"/>
    <col min="2305" max="2305" width="64.88671875" style="162" customWidth="1"/>
    <col min="2306" max="2309" width="9.109375" style="162"/>
    <col min="2310" max="2310" width="14.88671875" style="162" customWidth="1"/>
    <col min="2311" max="2554" width="9.109375" style="162"/>
    <col min="2555" max="2555" width="37.6640625" style="162" customWidth="1"/>
    <col min="2556" max="2556" width="9.109375" style="162"/>
    <col min="2557" max="2557" width="12.88671875" style="162" customWidth="1"/>
    <col min="2558" max="2559" width="9.109375" style="162" hidden="1" customWidth="1"/>
    <col min="2560" max="2560" width="18.33203125" style="162" customWidth="1"/>
    <col min="2561" max="2561" width="64.88671875" style="162" customWidth="1"/>
    <col min="2562" max="2565" width="9.109375" style="162"/>
    <col min="2566" max="2566" width="14.88671875" style="162" customWidth="1"/>
    <col min="2567" max="2810" width="9.109375" style="162"/>
    <col min="2811" max="2811" width="37.6640625" style="162" customWidth="1"/>
    <col min="2812" max="2812" width="9.109375" style="162"/>
    <col min="2813" max="2813" width="12.88671875" style="162" customWidth="1"/>
    <col min="2814" max="2815" width="9.109375" style="162" hidden="1" customWidth="1"/>
    <col min="2816" max="2816" width="18.33203125" style="162" customWidth="1"/>
    <col min="2817" max="2817" width="64.88671875" style="162" customWidth="1"/>
    <col min="2818" max="2821" width="9.109375" style="162"/>
    <col min="2822" max="2822" width="14.88671875" style="162" customWidth="1"/>
    <col min="2823" max="3066" width="9.109375" style="162"/>
    <col min="3067" max="3067" width="37.6640625" style="162" customWidth="1"/>
    <col min="3068" max="3068" width="9.109375" style="162"/>
    <col min="3069" max="3069" width="12.88671875" style="162" customWidth="1"/>
    <col min="3070" max="3071" width="9.109375" style="162" hidden="1" customWidth="1"/>
    <col min="3072" max="3072" width="18.33203125" style="162" customWidth="1"/>
    <col min="3073" max="3073" width="64.88671875" style="162" customWidth="1"/>
    <col min="3074" max="3077" width="9.109375" style="162"/>
    <col min="3078" max="3078" width="14.88671875" style="162" customWidth="1"/>
    <col min="3079" max="3322" width="9.109375" style="162"/>
    <col min="3323" max="3323" width="37.6640625" style="162" customWidth="1"/>
    <col min="3324" max="3324" width="9.109375" style="162"/>
    <col min="3325" max="3325" width="12.88671875" style="162" customWidth="1"/>
    <col min="3326" max="3327" width="9.109375" style="162" hidden="1" customWidth="1"/>
    <col min="3328" max="3328" width="18.33203125" style="162" customWidth="1"/>
    <col min="3329" max="3329" width="64.88671875" style="162" customWidth="1"/>
    <col min="3330" max="3333" width="9.109375" style="162"/>
    <col min="3334" max="3334" width="14.88671875" style="162" customWidth="1"/>
    <col min="3335" max="3578" width="9.109375" style="162"/>
    <col min="3579" max="3579" width="37.6640625" style="162" customWidth="1"/>
    <col min="3580" max="3580" width="9.109375" style="162"/>
    <col min="3581" max="3581" width="12.88671875" style="162" customWidth="1"/>
    <col min="3582" max="3583" width="9.109375" style="162" hidden="1" customWidth="1"/>
    <col min="3584" max="3584" width="18.33203125" style="162" customWidth="1"/>
    <col min="3585" max="3585" width="64.88671875" style="162" customWidth="1"/>
    <col min="3586" max="3589" width="9.109375" style="162"/>
    <col min="3590" max="3590" width="14.88671875" style="162" customWidth="1"/>
    <col min="3591" max="3834" width="9.109375" style="162"/>
    <col min="3835" max="3835" width="37.6640625" style="162" customWidth="1"/>
    <col min="3836" max="3836" width="9.109375" style="162"/>
    <col min="3837" max="3837" width="12.88671875" style="162" customWidth="1"/>
    <col min="3838" max="3839" width="9.109375" style="162" hidden="1" customWidth="1"/>
    <col min="3840" max="3840" width="18.33203125" style="162" customWidth="1"/>
    <col min="3841" max="3841" width="64.88671875" style="162" customWidth="1"/>
    <col min="3842" max="3845" width="9.109375" style="162"/>
    <col min="3846" max="3846" width="14.88671875" style="162" customWidth="1"/>
    <col min="3847" max="4090" width="9.109375" style="162"/>
    <col min="4091" max="4091" width="37.6640625" style="162" customWidth="1"/>
    <col min="4092" max="4092" width="9.109375" style="162"/>
    <col min="4093" max="4093" width="12.88671875" style="162" customWidth="1"/>
    <col min="4094" max="4095" width="9.109375" style="162" hidden="1" customWidth="1"/>
    <col min="4096" max="4096" width="18.33203125" style="162" customWidth="1"/>
    <col min="4097" max="4097" width="64.88671875" style="162" customWidth="1"/>
    <col min="4098" max="4101" width="9.109375" style="162"/>
    <col min="4102" max="4102" width="14.88671875" style="162" customWidth="1"/>
    <col min="4103" max="4346" width="9.109375" style="162"/>
    <col min="4347" max="4347" width="37.6640625" style="162" customWidth="1"/>
    <col min="4348" max="4348" width="9.109375" style="162"/>
    <col min="4349" max="4349" width="12.88671875" style="162" customWidth="1"/>
    <col min="4350" max="4351" width="9.109375" style="162" hidden="1" customWidth="1"/>
    <col min="4352" max="4352" width="18.33203125" style="162" customWidth="1"/>
    <col min="4353" max="4353" width="64.88671875" style="162" customWidth="1"/>
    <col min="4354" max="4357" width="9.109375" style="162"/>
    <col min="4358" max="4358" width="14.88671875" style="162" customWidth="1"/>
    <col min="4359" max="4602" width="9.109375" style="162"/>
    <col min="4603" max="4603" width="37.6640625" style="162" customWidth="1"/>
    <col min="4604" max="4604" width="9.109375" style="162"/>
    <col min="4605" max="4605" width="12.88671875" style="162" customWidth="1"/>
    <col min="4606" max="4607" width="9.109375" style="162" hidden="1" customWidth="1"/>
    <col min="4608" max="4608" width="18.33203125" style="162" customWidth="1"/>
    <col min="4609" max="4609" width="64.88671875" style="162" customWidth="1"/>
    <col min="4610" max="4613" width="9.109375" style="162"/>
    <col min="4614" max="4614" width="14.88671875" style="162" customWidth="1"/>
    <col min="4615" max="4858" width="9.109375" style="162"/>
    <col min="4859" max="4859" width="37.6640625" style="162" customWidth="1"/>
    <col min="4860" max="4860" width="9.109375" style="162"/>
    <col min="4861" max="4861" width="12.88671875" style="162" customWidth="1"/>
    <col min="4862" max="4863" width="9.109375" style="162" hidden="1" customWidth="1"/>
    <col min="4864" max="4864" width="18.33203125" style="162" customWidth="1"/>
    <col min="4865" max="4865" width="64.88671875" style="162" customWidth="1"/>
    <col min="4866" max="4869" width="9.109375" style="162"/>
    <col min="4870" max="4870" width="14.88671875" style="162" customWidth="1"/>
    <col min="4871" max="5114" width="9.109375" style="162"/>
    <col min="5115" max="5115" width="37.6640625" style="162" customWidth="1"/>
    <col min="5116" max="5116" width="9.109375" style="162"/>
    <col min="5117" max="5117" width="12.88671875" style="162" customWidth="1"/>
    <col min="5118" max="5119" width="9.109375" style="162" hidden="1" customWidth="1"/>
    <col min="5120" max="5120" width="18.33203125" style="162" customWidth="1"/>
    <col min="5121" max="5121" width="64.88671875" style="162" customWidth="1"/>
    <col min="5122" max="5125" width="9.109375" style="162"/>
    <col min="5126" max="5126" width="14.88671875" style="162" customWidth="1"/>
    <col min="5127" max="5370" width="9.109375" style="162"/>
    <col min="5371" max="5371" width="37.6640625" style="162" customWidth="1"/>
    <col min="5372" max="5372" width="9.109375" style="162"/>
    <col min="5373" max="5373" width="12.88671875" style="162" customWidth="1"/>
    <col min="5374" max="5375" width="9.109375" style="162" hidden="1" customWidth="1"/>
    <col min="5376" max="5376" width="18.33203125" style="162" customWidth="1"/>
    <col min="5377" max="5377" width="64.88671875" style="162" customWidth="1"/>
    <col min="5378" max="5381" width="9.109375" style="162"/>
    <col min="5382" max="5382" width="14.88671875" style="162" customWidth="1"/>
    <col min="5383" max="5626" width="9.109375" style="162"/>
    <col min="5627" max="5627" width="37.6640625" style="162" customWidth="1"/>
    <col min="5628" max="5628" width="9.109375" style="162"/>
    <col min="5629" max="5629" width="12.88671875" style="162" customWidth="1"/>
    <col min="5630" max="5631" width="9.109375" style="162" hidden="1" customWidth="1"/>
    <col min="5632" max="5632" width="18.33203125" style="162" customWidth="1"/>
    <col min="5633" max="5633" width="64.88671875" style="162" customWidth="1"/>
    <col min="5634" max="5637" width="9.109375" style="162"/>
    <col min="5638" max="5638" width="14.88671875" style="162" customWidth="1"/>
    <col min="5639" max="5882" width="9.109375" style="162"/>
    <col min="5883" max="5883" width="37.6640625" style="162" customWidth="1"/>
    <col min="5884" max="5884" width="9.109375" style="162"/>
    <col min="5885" max="5885" width="12.88671875" style="162" customWidth="1"/>
    <col min="5886" max="5887" width="9.109375" style="162" hidden="1" customWidth="1"/>
    <col min="5888" max="5888" width="18.33203125" style="162" customWidth="1"/>
    <col min="5889" max="5889" width="64.88671875" style="162" customWidth="1"/>
    <col min="5890" max="5893" width="9.109375" style="162"/>
    <col min="5894" max="5894" width="14.88671875" style="162" customWidth="1"/>
    <col min="5895" max="6138" width="9.109375" style="162"/>
    <col min="6139" max="6139" width="37.6640625" style="162" customWidth="1"/>
    <col min="6140" max="6140" width="9.109375" style="162"/>
    <col min="6141" max="6141" width="12.88671875" style="162" customWidth="1"/>
    <col min="6142" max="6143" width="9.109375" style="162" hidden="1" customWidth="1"/>
    <col min="6144" max="6144" width="18.33203125" style="162" customWidth="1"/>
    <col min="6145" max="6145" width="64.88671875" style="162" customWidth="1"/>
    <col min="6146" max="6149" width="9.109375" style="162"/>
    <col min="6150" max="6150" width="14.88671875" style="162" customWidth="1"/>
    <col min="6151" max="6394" width="9.109375" style="162"/>
    <col min="6395" max="6395" width="37.6640625" style="162" customWidth="1"/>
    <col min="6396" max="6396" width="9.109375" style="162"/>
    <col min="6397" max="6397" width="12.88671875" style="162" customWidth="1"/>
    <col min="6398" max="6399" width="9.109375" style="162" hidden="1" customWidth="1"/>
    <col min="6400" max="6400" width="18.33203125" style="162" customWidth="1"/>
    <col min="6401" max="6401" width="64.88671875" style="162" customWidth="1"/>
    <col min="6402" max="6405" width="9.109375" style="162"/>
    <col min="6406" max="6406" width="14.88671875" style="162" customWidth="1"/>
    <col min="6407" max="6650" width="9.109375" style="162"/>
    <col min="6651" max="6651" width="37.6640625" style="162" customWidth="1"/>
    <col min="6652" max="6652" width="9.109375" style="162"/>
    <col min="6653" max="6653" width="12.88671875" style="162" customWidth="1"/>
    <col min="6654" max="6655" width="9.109375" style="162" hidden="1" customWidth="1"/>
    <col min="6656" max="6656" width="18.33203125" style="162" customWidth="1"/>
    <col min="6657" max="6657" width="64.88671875" style="162" customWidth="1"/>
    <col min="6658" max="6661" width="9.109375" style="162"/>
    <col min="6662" max="6662" width="14.88671875" style="162" customWidth="1"/>
    <col min="6663" max="6906" width="9.109375" style="162"/>
    <col min="6907" max="6907" width="37.6640625" style="162" customWidth="1"/>
    <col min="6908" max="6908" width="9.109375" style="162"/>
    <col min="6909" max="6909" width="12.88671875" style="162" customWidth="1"/>
    <col min="6910" max="6911" width="9.109375" style="162" hidden="1" customWidth="1"/>
    <col min="6912" max="6912" width="18.33203125" style="162" customWidth="1"/>
    <col min="6913" max="6913" width="64.88671875" style="162" customWidth="1"/>
    <col min="6914" max="6917" width="9.109375" style="162"/>
    <col min="6918" max="6918" width="14.88671875" style="162" customWidth="1"/>
    <col min="6919" max="7162" width="9.109375" style="162"/>
    <col min="7163" max="7163" width="37.6640625" style="162" customWidth="1"/>
    <col min="7164" max="7164" width="9.109375" style="162"/>
    <col min="7165" max="7165" width="12.88671875" style="162" customWidth="1"/>
    <col min="7166" max="7167" width="9.109375" style="162" hidden="1" customWidth="1"/>
    <col min="7168" max="7168" width="18.33203125" style="162" customWidth="1"/>
    <col min="7169" max="7169" width="64.88671875" style="162" customWidth="1"/>
    <col min="7170" max="7173" width="9.109375" style="162"/>
    <col min="7174" max="7174" width="14.88671875" style="162" customWidth="1"/>
    <col min="7175" max="7418" width="9.109375" style="162"/>
    <col min="7419" max="7419" width="37.6640625" style="162" customWidth="1"/>
    <col min="7420" max="7420" width="9.109375" style="162"/>
    <col min="7421" max="7421" width="12.88671875" style="162" customWidth="1"/>
    <col min="7422" max="7423" width="9.109375" style="162" hidden="1" customWidth="1"/>
    <col min="7424" max="7424" width="18.33203125" style="162" customWidth="1"/>
    <col min="7425" max="7425" width="64.88671875" style="162" customWidth="1"/>
    <col min="7426" max="7429" width="9.109375" style="162"/>
    <col min="7430" max="7430" width="14.88671875" style="162" customWidth="1"/>
    <col min="7431" max="7674" width="9.109375" style="162"/>
    <col min="7675" max="7675" width="37.6640625" style="162" customWidth="1"/>
    <col min="7676" max="7676" width="9.109375" style="162"/>
    <col min="7677" max="7677" width="12.88671875" style="162" customWidth="1"/>
    <col min="7678" max="7679" width="9.109375" style="162" hidden="1" customWidth="1"/>
    <col min="7680" max="7680" width="18.33203125" style="162" customWidth="1"/>
    <col min="7681" max="7681" width="64.88671875" style="162" customWidth="1"/>
    <col min="7682" max="7685" width="9.109375" style="162"/>
    <col min="7686" max="7686" width="14.88671875" style="162" customWidth="1"/>
    <col min="7687" max="7930" width="9.109375" style="162"/>
    <col min="7931" max="7931" width="37.6640625" style="162" customWidth="1"/>
    <col min="7932" max="7932" width="9.109375" style="162"/>
    <col min="7933" max="7933" width="12.88671875" style="162" customWidth="1"/>
    <col min="7934" max="7935" width="9.109375" style="162" hidden="1" customWidth="1"/>
    <col min="7936" max="7936" width="18.33203125" style="162" customWidth="1"/>
    <col min="7937" max="7937" width="64.88671875" style="162" customWidth="1"/>
    <col min="7938" max="7941" width="9.109375" style="162"/>
    <col min="7942" max="7942" width="14.88671875" style="162" customWidth="1"/>
    <col min="7943" max="8186" width="9.109375" style="162"/>
    <col min="8187" max="8187" width="37.6640625" style="162" customWidth="1"/>
    <col min="8188" max="8188" width="9.109375" style="162"/>
    <col min="8189" max="8189" width="12.88671875" style="162" customWidth="1"/>
    <col min="8190" max="8191" width="9.109375" style="162" hidden="1" customWidth="1"/>
    <col min="8192" max="8192" width="18.33203125" style="162" customWidth="1"/>
    <col min="8193" max="8193" width="64.88671875" style="162" customWidth="1"/>
    <col min="8194" max="8197" width="9.109375" style="162"/>
    <col min="8198" max="8198" width="14.88671875" style="162" customWidth="1"/>
    <col min="8199" max="8442" width="9.109375" style="162"/>
    <col min="8443" max="8443" width="37.6640625" style="162" customWidth="1"/>
    <col min="8444" max="8444" width="9.109375" style="162"/>
    <col min="8445" max="8445" width="12.88671875" style="162" customWidth="1"/>
    <col min="8446" max="8447" width="9.109375" style="162" hidden="1" customWidth="1"/>
    <col min="8448" max="8448" width="18.33203125" style="162" customWidth="1"/>
    <col min="8449" max="8449" width="64.88671875" style="162" customWidth="1"/>
    <col min="8450" max="8453" width="9.109375" style="162"/>
    <col min="8454" max="8454" width="14.88671875" style="162" customWidth="1"/>
    <col min="8455" max="8698" width="9.109375" style="162"/>
    <col min="8699" max="8699" width="37.6640625" style="162" customWidth="1"/>
    <col min="8700" max="8700" width="9.109375" style="162"/>
    <col min="8701" max="8701" width="12.88671875" style="162" customWidth="1"/>
    <col min="8702" max="8703" width="9.109375" style="162" hidden="1" customWidth="1"/>
    <col min="8704" max="8704" width="18.33203125" style="162" customWidth="1"/>
    <col min="8705" max="8705" width="64.88671875" style="162" customWidth="1"/>
    <col min="8706" max="8709" width="9.109375" style="162"/>
    <col min="8710" max="8710" width="14.88671875" style="162" customWidth="1"/>
    <col min="8711" max="8954" width="9.109375" style="162"/>
    <col min="8955" max="8955" width="37.6640625" style="162" customWidth="1"/>
    <col min="8956" max="8956" width="9.109375" style="162"/>
    <col min="8957" max="8957" width="12.88671875" style="162" customWidth="1"/>
    <col min="8958" max="8959" width="9.109375" style="162" hidden="1" customWidth="1"/>
    <col min="8960" max="8960" width="18.33203125" style="162" customWidth="1"/>
    <col min="8961" max="8961" width="64.88671875" style="162" customWidth="1"/>
    <col min="8962" max="8965" width="9.109375" style="162"/>
    <col min="8966" max="8966" width="14.88671875" style="162" customWidth="1"/>
    <col min="8967" max="9210" width="9.109375" style="162"/>
    <col min="9211" max="9211" width="37.6640625" style="162" customWidth="1"/>
    <col min="9212" max="9212" width="9.109375" style="162"/>
    <col min="9213" max="9213" width="12.88671875" style="162" customWidth="1"/>
    <col min="9214" max="9215" width="9.109375" style="162" hidden="1" customWidth="1"/>
    <col min="9216" max="9216" width="18.33203125" style="162" customWidth="1"/>
    <col min="9217" max="9217" width="64.88671875" style="162" customWidth="1"/>
    <col min="9218" max="9221" width="9.109375" style="162"/>
    <col min="9222" max="9222" width="14.88671875" style="162" customWidth="1"/>
    <col min="9223" max="9466" width="9.109375" style="162"/>
    <col min="9467" max="9467" width="37.6640625" style="162" customWidth="1"/>
    <col min="9468" max="9468" width="9.109375" style="162"/>
    <col min="9469" max="9469" width="12.88671875" style="162" customWidth="1"/>
    <col min="9470" max="9471" width="9.109375" style="162" hidden="1" customWidth="1"/>
    <col min="9472" max="9472" width="18.33203125" style="162" customWidth="1"/>
    <col min="9473" max="9473" width="64.88671875" style="162" customWidth="1"/>
    <col min="9474" max="9477" width="9.109375" style="162"/>
    <col min="9478" max="9478" width="14.88671875" style="162" customWidth="1"/>
    <col min="9479" max="9722" width="9.109375" style="162"/>
    <col min="9723" max="9723" width="37.6640625" style="162" customWidth="1"/>
    <col min="9724" max="9724" width="9.109375" style="162"/>
    <col min="9725" max="9725" width="12.88671875" style="162" customWidth="1"/>
    <col min="9726" max="9727" width="9.109375" style="162" hidden="1" customWidth="1"/>
    <col min="9728" max="9728" width="18.33203125" style="162" customWidth="1"/>
    <col min="9729" max="9729" width="64.88671875" style="162" customWidth="1"/>
    <col min="9730" max="9733" width="9.109375" style="162"/>
    <col min="9734" max="9734" width="14.88671875" style="162" customWidth="1"/>
    <col min="9735" max="9978" width="9.109375" style="162"/>
    <col min="9979" max="9979" width="37.6640625" style="162" customWidth="1"/>
    <col min="9980" max="9980" width="9.109375" style="162"/>
    <col min="9981" max="9981" width="12.88671875" style="162" customWidth="1"/>
    <col min="9982" max="9983" width="9.109375" style="162" hidden="1" customWidth="1"/>
    <col min="9984" max="9984" width="18.33203125" style="162" customWidth="1"/>
    <col min="9985" max="9985" width="64.88671875" style="162" customWidth="1"/>
    <col min="9986" max="9989" width="9.109375" style="162"/>
    <col min="9990" max="9990" width="14.88671875" style="162" customWidth="1"/>
    <col min="9991" max="10234" width="9.109375" style="162"/>
    <col min="10235" max="10235" width="37.6640625" style="162" customWidth="1"/>
    <col min="10236" max="10236" width="9.109375" style="162"/>
    <col min="10237" max="10237" width="12.88671875" style="162" customWidth="1"/>
    <col min="10238" max="10239" width="9.109375" style="162" hidden="1" customWidth="1"/>
    <col min="10240" max="10240" width="18.33203125" style="162" customWidth="1"/>
    <col min="10241" max="10241" width="64.88671875" style="162" customWidth="1"/>
    <col min="10242" max="10245" width="9.109375" style="162"/>
    <col min="10246" max="10246" width="14.88671875" style="162" customWidth="1"/>
    <col min="10247" max="10490" width="9.109375" style="162"/>
    <col min="10491" max="10491" width="37.6640625" style="162" customWidth="1"/>
    <col min="10492" max="10492" width="9.109375" style="162"/>
    <col min="10493" max="10493" width="12.88671875" style="162" customWidth="1"/>
    <col min="10494" max="10495" width="9.109375" style="162" hidden="1" customWidth="1"/>
    <col min="10496" max="10496" width="18.33203125" style="162" customWidth="1"/>
    <col min="10497" max="10497" width="64.88671875" style="162" customWidth="1"/>
    <col min="10498" max="10501" width="9.109375" style="162"/>
    <col min="10502" max="10502" width="14.88671875" style="162" customWidth="1"/>
    <col min="10503" max="10746" width="9.109375" style="162"/>
    <col min="10747" max="10747" width="37.6640625" style="162" customWidth="1"/>
    <col min="10748" max="10748" width="9.109375" style="162"/>
    <col min="10749" max="10749" width="12.88671875" style="162" customWidth="1"/>
    <col min="10750" max="10751" width="9.109375" style="162" hidden="1" customWidth="1"/>
    <col min="10752" max="10752" width="18.33203125" style="162" customWidth="1"/>
    <col min="10753" max="10753" width="64.88671875" style="162" customWidth="1"/>
    <col min="10754" max="10757" width="9.109375" style="162"/>
    <col min="10758" max="10758" width="14.88671875" style="162" customWidth="1"/>
    <col min="10759" max="11002" width="9.109375" style="162"/>
    <col min="11003" max="11003" width="37.6640625" style="162" customWidth="1"/>
    <col min="11004" max="11004" width="9.109375" style="162"/>
    <col min="11005" max="11005" width="12.88671875" style="162" customWidth="1"/>
    <col min="11006" max="11007" width="9.109375" style="162" hidden="1" customWidth="1"/>
    <col min="11008" max="11008" width="18.33203125" style="162" customWidth="1"/>
    <col min="11009" max="11009" width="64.88671875" style="162" customWidth="1"/>
    <col min="11010" max="11013" width="9.109375" style="162"/>
    <col min="11014" max="11014" width="14.88671875" style="162" customWidth="1"/>
    <col min="11015" max="11258" width="9.109375" style="162"/>
    <col min="11259" max="11259" width="37.6640625" style="162" customWidth="1"/>
    <col min="11260" max="11260" width="9.109375" style="162"/>
    <col min="11261" max="11261" width="12.88671875" style="162" customWidth="1"/>
    <col min="11262" max="11263" width="9.109375" style="162" hidden="1" customWidth="1"/>
    <col min="11264" max="11264" width="18.33203125" style="162" customWidth="1"/>
    <col min="11265" max="11265" width="64.88671875" style="162" customWidth="1"/>
    <col min="11266" max="11269" width="9.109375" style="162"/>
    <col min="11270" max="11270" width="14.88671875" style="162" customWidth="1"/>
    <col min="11271" max="11514" width="9.109375" style="162"/>
    <col min="11515" max="11515" width="37.6640625" style="162" customWidth="1"/>
    <col min="11516" max="11516" width="9.109375" style="162"/>
    <col min="11517" max="11517" width="12.88671875" style="162" customWidth="1"/>
    <col min="11518" max="11519" width="9.109375" style="162" hidden="1" customWidth="1"/>
    <col min="11520" max="11520" width="18.33203125" style="162" customWidth="1"/>
    <col min="11521" max="11521" width="64.88671875" style="162" customWidth="1"/>
    <col min="11522" max="11525" width="9.109375" style="162"/>
    <col min="11526" max="11526" width="14.88671875" style="162" customWidth="1"/>
    <col min="11527" max="11770" width="9.109375" style="162"/>
    <col min="11771" max="11771" width="37.6640625" style="162" customWidth="1"/>
    <col min="11772" max="11772" width="9.109375" style="162"/>
    <col min="11773" max="11773" width="12.88671875" style="162" customWidth="1"/>
    <col min="11774" max="11775" width="9.109375" style="162" hidden="1" customWidth="1"/>
    <col min="11776" max="11776" width="18.33203125" style="162" customWidth="1"/>
    <col min="11777" max="11777" width="64.88671875" style="162" customWidth="1"/>
    <col min="11778" max="11781" width="9.109375" style="162"/>
    <col min="11782" max="11782" width="14.88671875" style="162" customWidth="1"/>
    <col min="11783" max="12026" width="9.109375" style="162"/>
    <col min="12027" max="12027" width="37.6640625" style="162" customWidth="1"/>
    <col min="12028" max="12028" width="9.109375" style="162"/>
    <col min="12029" max="12029" width="12.88671875" style="162" customWidth="1"/>
    <col min="12030" max="12031" width="9.109375" style="162" hidden="1" customWidth="1"/>
    <col min="12032" max="12032" width="18.33203125" style="162" customWidth="1"/>
    <col min="12033" max="12033" width="64.88671875" style="162" customWidth="1"/>
    <col min="12034" max="12037" width="9.109375" style="162"/>
    <col min="12038" max="12038" width="14.88671875" style="162" customWidth="1"/>
    <col min="12039" max="12282" width="9.109375" style="162"/>
    <col min="12283" max="12283" width="37.6640625" style="162" customWidth="1"/>
    <col min="12284" max="12284" width="9.109375" style="162"/>
    <col min="12285" max="12285" width="12.88671875" style="162" customWidth="1"/>
    <col min="12286" max="12287" width="9.109375" style="162" hidden="1" customWidth="1"/>
    <col min="12288" max="12288" width="18.33203125" style="162" customWidth="1"/>
    <col min="12289" max="12289" width="64.88671875" style="162" customWidth="1"/>
    <col min="12290" max="12293" width="9.109375" style="162"/>
    <col min="12294" max="12294" width="14.88671875" style="162" customWidth="1"/>
    <col min="12295" max="12538" width="9.109375" style="162"/>
    <col min="12539" max="12539" width="37.6640625" style="162" customWidth="1"/>
    <col min="12540" max="12540" width="9.109375" style="162"/>
    <col min="12541" max="12541" width="12.88671875" style="162" customWidth="1"/>
    <col min="12542" max="12543" width="9.109375" style="162" hidden="1" customWidth="1"/>
    <col min="12544" max="12544" width="18.33203125" style="162" customWidth="1"/>
    <col min="12545" max="12545" width="64.88671875" style="162" customWidth="1"/>
    <col min="12546" max="12549" width="9.109375" style="162"/>
    <col min="12550" max="12550" width="14.88671875" style="162" customWidth="1"/>
    <col min="12551" max="12794" width="9.109375" style="162"/>
    <col min="12795" max="12795" width="37.6640625" style="162" customWidth="1"/>
    <col min="12796" max="12796" width="9.109375" style="162"/>
    <col min="12797" max="12797" width="12.88671875" style="162" customWidth="1"/>
    <col min="12798" max="12799" width="9.109375" style="162" hidden="1" customWidth="1"/>
    <col min="12800" max="12800" width="18.33203125" style="162" customWidth="1"/>
    <col min="12801" max="12801" width="64.88671875" style="162" customWidth="1"/>
    <col min="12802" max="12805" width="9.109375" style="162"/>
    <col min="12806" max="12806" width="14.88671875" style="162" customWidth="1"/>
    <col min="12807" max="13050" width="9.109375" style="162"/>
    <col min="13051" max="13051" width="37.6640625" style="162" customWidth="1"/>
    <col min="13052" max="13052" width="9.109375" style="162"/>
    <col min="13053" max="13053" width="12.88671875" style="162" customWidth="1"/>
    <col min="13054" max="13055" width="9.109375" style="162" hidden="1" customWidth="1"/>
    <col min="13056" max="13056" width="18.33203125" style="162" customWidth="1"/>
    <col min="13057" max="13057" width="64.88671875" style="162" customWidth="1"/>
    <col min="13058" max="13061" width="9.109375" style="162"/>
    <col min="13062" max="13062" width="14.88671875" style="162" customWidth="1"/>
    <col min="13063" max="13306" width="9.109375" style="162"/>
    <col min="13307" max="13307" width="37.6640625" style="162" customWidth="1"/>
    <col min="13308" max="13308" width="9.109375" style="162"/>
    <col min="13309" max="13309" width="12.88671875" style="162" customWidth="1"/>
    <col min="13310" max="13311" width="9.109375" style="162" hidden="1" customWidth="1"/>
    <col min="13312" max="13312" width="18.33203125" style="162" customWidth="1"/>
    <col min="13313" max="13313" width="64.88671875" style="162" customWidth="1"/>
    <col min="13314" max="13317" width="9.109375" style="162"/>
    <col min="13318" max="13318" width="14.88671875" style="162" customWidth="1"/>
    <col min="13319" max="13562" width="9.109375" style="162"/>
    <col min="13563" max="13563" width="37.6640625" style="162" customWidth="1"/>
    <col min="13564" max="13564" width="9.109375" style="162"/>
    <col min="13565" max="13565" width="12.88671875" style="162" customWidth="1"/>
    <col min="13566" max="13567" width="9.109375" style="162" hidden="1" customWidth="1"/>
    <col min="13568" max="13568" width="18.33203125" style="162" customWidth="1"/>
    <col min="13569" max="13569" width="64.88671875" style="162" customWidth="1"/>
    <col min="13570" max="13573" width="9.109375" style="162"/>
    <col min="13574" max="13574" width="14.88671875" style="162" customWidth="1"/>
    <col min="13575" max="13818" width="9.109375" style="162"/>
    <col min="13819" max="13819" width="37.6640625" style="162" customWidth="1"/>
    <col min="13820" max="13820" width="9.109375" style="162"/>
    <col min="13821" max="13821" width="12.88671875" style="162" customWidth="1"/>
    <col min="13822" max="13823" width="9.109375" style="162" hidden="1" customWidth="1"/>
    <col min="13824" max="13824" width="18.33203125" style="162" customWidth="1"/>
    <col min="13825" max="13825" width="64.88671875" style="162" customWidth="1"/>
    <col min="13826" max="13829" width="9.109375" style="162"/>
    <col min="13830" max="13830" width="14.88671875" style="162" customWidth="1"/>
    <col min="13831" max="14074" width="9.109375" style="162"/>
    <col min="14075" max="14075" width="37.6640625" style="162" customWidth="1"/>
    <col min="14076" max="14076" width="9.109375" style="162"/>
    <col min="14077" max="14077" width="12.88671875" style="162" customWidth="1"/>
    <col min="14078" max="14079" width="9.109375" style="162" hidden="1" customWidth="1"/>
    <col min="14080" max="14080" width="18.33203125" style="162" customWidth="1"/>
    <col min="14081" max="14081" width="64.88671875" style="162" customWidth="1"/>
    <col min="14082" max="14085" width="9.109375" style="162"/>
    <col min="14086" max="14086" width="14.88671875" style="162" customWidth="1"/>
    <col min="14087" max="14330" width="9.109375" style="162"/>
    <col min="14331" max="14331" width="37.6640625" style="162" customWidth="1"/>
    <col min="14332" max="14332" width="9.109375" style="162"/>
    <col min="14333" max="14333" width="12.88671875" style="162" customWidth="1"/>
    <col min="14334" max="14335" width="9.109375" style="162" hidden="1" customWidth="1"/>
    <col min="14336" max="14336" width="18.33203125" style="162" customWidth="1"/>
    <col min="14337" max="14337" width="64.88671875" style="162" customWidth="1"/>
    <col min="14338" max="14341" width="9.109375" style="162"/>
    <col min="14342" max="14342" width="14.88671875" style="162" customWidth="1"/>
    <col min="14343" max="14586" width="9.109375" style="162"/>
    <col min="14587" max="14587" width="37.6640625" style="162" customWidth="1"/>
    <col min="14588" max="14588" width="9.109375" style="162"/>
    <col min="14589" max="14589" width="12.88671875" style="162" customWidth="1"/>
    <col min="14590" max="14591" width="9.109375" style="162" hidden="1" customWidth="1"/>
    <col min="14592" max="14592" width="18.33203125" style="162" customWidth="1"/>
    <col min="14593" max="14593" width="64.88671875" style="162" customWidth="1"/>
    <col min="14594" max="14597" width="9.109375" style="162"/>
    <col min="14598" max="14598" width="14.88671875" style="162" customWidth="1"/>
    <col min="14599" max="14842" width="9.109375" style="162"/>
    <col min="14843" max="14843" width="37.6640625" style="162" customWidth="1"/>
    <col min="14844" max="14844" width="9.109375" style="162"/>
    <col min="14845" max="14845" width="12.88671875" style="162" customWidth="1"/>
    <col min="14846" max="14847" width="9.109375" style="162" hidden="1" customWidth="1"/>
    <col min="14848" max="14848" width="18.33203125" style="162" customWidth="1"/>
    <col min="14849" max="14849" width="64.88671875" style="162" customWidth="1"/>
    <col min="14850" max="14853" width="9.109375" style="162"/>
    <col min="14854" max="14854" width="14.88671875" style="162" customWidth="1"/>
    <col min="14855" max="15098" width="9.109375" style="162"/>
    <col min="15099" max="15099" width="37.6640625" style="162" customWidth="1"/>
    <col min="15100" max="15100" width="9.109375" style="162"/>
    <col min="15101" max="15101" width="12.88671875" style="162" customWidth="1"/>
    <col min="15102" max="15103" width="9.109375" style="162" hidden="1" customWidth="1"/>
    <col min="15104" max="15104" width="18.33203125" style="162" customWidth="1"/>
    <col min="15105" max="15105" width="64.88671875" style="162" customWidth="1"/>
    <col min="15106" max="15109" width="9.109375" style="162"/>
    <col min="15110" max="15110" width="14.88671875" style="162" customWidth="1"/>
    <col min="15111" max="15354" width="9.109375" style="162"/>
    <col min="15355" max="15355" width="37.6640625" style="162" customWidth="1"/>
    <col min="15356" max="15356" width="9.109375" style="162"/>
    <col min="15357" max="15357" width="12.88671875" style="162" customWidth="1"/>
    <col min="15358" max="15359" width="9.109375" style="162" hidden="1" customWidth="1"/>
    <col min="15360" max="15360" width="18.33203125" style="162" customWidth="1"/>
    <col min="15361" max="15361" width="64.88671875" style="162" customWidth="1"/>
    <col min="15362" max="15365" width="9.109375" style="162"/>
    <col min="15366" max="15366" width="14.88671875" style="162" customWidth="1"/>
    <col min="15367" max="15610" width="9.109375" style="162"/>
    <col min="15611" max="15611" width="37.6640625" style="162" customWidth="1"/>
    <col min="15612" max="15612" width="9.109375" style="162"/>
    <col min="15613" max="15613" width="12.88671875" style="162" customWidth="1"/>
    <col min="15614" max="15615" width="9.109375" style="162" hidden="1" customWidth="1"/>
    <col min="15616" max="15616" width="18.33203125" style="162" customWidth="1"/>
    <col min="15617" max="15617" width="64.88671875" style="162" customWidth="1"/>
    <col min="15618" max="15621" width="9.109375" style="162"/>
    <col min="15622" max="15622" width="14.88671875" style="162" customWidth="1"/>
    <col min="15623" max="15866" width="9.109375" style="162"/>
    <col min="15867" max="15867" width="37.6640625" style="162" customWidth="1"/>
    <col min="15868" max="15868" width="9.109375" style="162"/>
    <col min="15869" max="15869" width="12.88671875" style="162" customWidth="1"/>
    <col min="15870" max="15871" width="9.109375" style="162" hidden="1" customWidth="1"/>
    <col min="15872" max="15872" width="18.33203125" style="162" customWidth="1"/>
    <col min="15873" max="15873" width="64.88671875" style="162" customWidth="1"/>
    <col min="15874" max="15877" width="9.109375" style="162"/>
    <col min="15878" max="15878" width="14.88671875" style="162" customWidth="1"/>
    <col min="15879" max="16122" width="9.109375" style="162"/>
    <col min="16123" max="16123" width="37.6640625" style="162" customWidth="1"/>
    <col min="16124" max="16124" width="9.109375" style="162"/>
    <col min="16125" max="16125" width="12.88671875" style="162" customWidth="1"/>
    <col min="16126" max="16127" width="9.109375" style="162" hidden="1" customWidth="1"/>
    <col min="16128" max="16128" width="18.33203125" style="162" customWidth="1"/>
    <col min="16129" max="16129" width="64.88671875" style="162" customWidth="1"/>
    <col min="16130" max="16133" width="9.109375" style="162"/>
    <col min="16134" max="16134" width="14.88671875" style="162" customWidth="1"/>
    <col min="16135" max="16384" width="9.109375" style="162"/>
  </cols>
  <sheetData>
    <row r="1" spans="1:42" ht="18" x14ac:dyDescent="0.3">
      <c r="J1" s="164" t="s">
        <v>67</v>
      </c>
    </row>
    <row r="2" spans="1:42" ht="18" x14ac:dyDescent="0.35">
      <c r="J2" s="165" t="s">
        <v>9</v>
      </c>
    </row>
    <row r="3" spans="1:42" ht="18" x14ac:dyDescent="0.35">
      <c r="J3" s="165" t="s">
        <v>66</v>
      </c>
    </row>
    <row r="4" spans="1:42" ht="18" x14ac:dyDescent="0.35">
      <c r="I4" s="165"/>
    </row>
    <row r="5" spans="1:42" x14ac:dyDescent="0.3">
      <c r="A5" s="285" t="str">
        <f>'1. паспорт местоположение'!A5:C5</f>
        <v>Год раскрытия информации: 2025 год</v>
      </c>
      <c r="B5" s="285"/>
      <c r="C5" s="285"/>
      <c r="D5" s="285"/>
      <c r="E5" s="285"/>
      <c r="F5" s="285"/>
      <c r="G5" s="285"/>
      <c r="H5" s="285"/>
      <c r="I5" s="285"/>
      <c r="J5" s="285"/>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 x14ac:dyDescent="0.35">
      <c r="I6" s="165"/>
    </row>
    <row r="7" spans="1:42" ht="17.399999999999999" x14ac:dyDescent="0.3">
      <c r="A7" s="289" t="s">
        <v>8</v>
      </c>
      <c r="B7" s="289"/>
      <c r="C7" s="289"/>
      <c r="D7" s="289"/>
      <c r="E7" s="289"/>
      <c r="F7" s="289"/>
      <c r="G7" s="289"/>
      <c r="H7" s="289"/>
      <c r="I7" s="289"/>
      <c r="J7" s="289"/>
    </row>
    <row r="8" spans="1:42" ht="17.399999999999999" x14ac:dyDescent="0.3">
      <c r="A8" s="289"/>
      <c r="B8" s="289"/>
      <c r="C8" s="289"/>
      <c r="D8" s="289"/>
      <c r="E8" s="289"/>
      <c r="F8" s="289"/>
      <c r="G8" s="289"/>
      <c r="H8" s="289"/>
      <c r="I8" s="289"/>
      <c r="J8" s="289"/>
    </row>
    <row r="9" spans="1:42" ht="17.399999999999999" x14ac:dyDescent="0.3">
      <c r="A9" s="288" t="str">
        <f>'1. паспорт местоположение'!A9:C9</f>
        <v>АО "Оренбургкоммунэлектросеть"</v>
      </c>
      <c r="B9" s="288"/>
      <c r="C9" s="288"/>
      <c r="D9" s="288"/>
      <c r="E9" s="288"/>
      <c r="F9" s="288"/>
      <c r="G9" s="288"/>
      <c r="H9" s="288"/>
      <c r="I9" s="288"/>
      <c r="J9" s="288"/>
    </row>
    <row r="10" spans="1:42" x14ac:dyDescent="0.3">
      <c r="A10" s="286" t="s">
        <v>7</v>
      </c>
      <c r="B10" s="286"/>
      <c r="C10" s="286"/>
      <c r="D10" s="286"/>
      <c r="E10" s="286"/>
      <c r="F10" s="286"/>
      <c r="G10" s="286"/>
      <c r="H10" s="286"/>
      <c r="I10" s="286"/>
      <c r="J10" s="286"/>
    </row>
    <row r="11" spans="1:42" ht="17.399999999999999" x14ac:dyDescent="0.3">
      <c r="A11" s="289"/>
      <c r="B11" s="289"/>
      <c r="C11" s="289"/>
      <c r="D11" s="289"/>
      <c r="E11" s="289"/>
      <c r="F11" s="289"/>
      <c r="G11" s="289"/>
      <c r="H11" s="289"/>
      <c r="I11" s="289"/>
      <c r="J11" s="289"/>
    </row>
    <row r="12" spans="1:42" ht="17.399999999999999" x14ac:dyDescent="0.3">
      <c r="A12" s="289" t="str">
        <f>'1. паспорт местоположение'!A12:C12</f>
        <v>О_ИП00012</v>
      </c>
      <c r="B12" s="289"/>
      <c r="C12" s="289"/>
      <c r="D12" s="289"/>
      <c r="E12" s="289"/>
      <c r="F12" s="289"/>
      <c r="G12" s="289"/>
      <c r="H12" s="289"/>
      <c r="I12" s="289"/>
      <c r="J12" s="289"/>
    </row>
    <row r="13" spans="1:42" x14ac:dyDescent="0.3">
      <c r="A13" s="286" t="s">
        <v>6</v>
      </c>
      <c r="B13" s="286"/>
      <c r="C13" s="286"/>
      <c r="D13" s="286"/>
      <c r="E13" s="286"/>
      <c r="F13" s="286"/>
      <c r="G13" s="286"/>
      <c r="H13" s="286"/>
      <c r="I13" s="286"/>
      <c r="J13" s="286"/>
    </row>
    <row r="14" spans="1:42" ht="18" x14ac:dyDescent="0.3">
      <c r="A14" s="297"/>
      <c r="B14" s="297"/>
      <c r="C14" s="297"/>
      <c r="D14" s="297"/>
      <c r="E14" s="297"/>
      <c r="F14" s="297"/>
      <c r="G14" s="297"/>
      <c r="H14" s="297"/>
      <c r="I14" s="297"/>
      <c r="J14" s="297"/>
    </row>
    <row r="15" spans="1:42" ht="37.5" customHeight="1" x14ac:dyDescent="0.3">
      <c r="A15" s="287" t="str">
        <f>'1. паспорт местоположение'!A15:C15</f>
        <v>Реконструкция распределительных сетей ВЛ-10 кВ, ВЛ-0,4 кВ, ТП(РП)-10/0,4 кВ, р.ц. Илек</v>
      </c>
      <c r="B15" s="287"/>
      <c r="C15" s="287"/>
      <c r="D15" s="287"/>
      <c r="E15" s="287"/>
      <c r="F15" s="287"/>
      <c r="G15" s="287"/>
      <c r="H15" s="287"/>
      <c r="I15" s="287"/>
      <c r="J15" s="287"/>
    </row>
    <row r="16" spans="1:42" x14ac:dyDescent="0.3">
      <c r="A16" s="286" t="s">
        <v>5</v>
      </c>
      <c r="B16" s="286"/>
      <c r="C16" s="286"/>
      <c r="D16" s="286"/>
      <c r="E16" s="286"/>
      <c r="F16" s="286"/>
      <c r="G16" s="286"/>
      <c r="H16" s="286"/>
      <c r="I16" s="286"/>
      <c r="J16" s="286"/>
    </row>
    <row r="17" spans="1:10" ht="15.75" customHeight="1" x14ac:dyDescent="0.3">
      <c r="J17" s="166"/>
    </row>
    <row r="18" spans="1:10" x14ac:dyDescent="0.3">
      <c r="I18" s="167"/>
    </row>
    <row r="19" spans="1:10" ht="15.75" customHeight="1" x14ac:dyDescent="0.3">
      <c r="A19" s="430" t="s">
        <v>437</v>
      </c>
      <c r="B19" s="430"/>
      <c r="C19" s="430"/>
      <c r="D19" s="430"/>
      <c r="E19" s="430"/>
      <c r="F19" s="430"/>
      <c r="G19" s="430"/>
      <c r="H19" s="430"/>
      <c r="I19" s="430"/>
      <c r="J19" s="430"/>
    </row>
    <row r="20" spans="1:10" x14ac:dyDescent="0.3">
      <c r="A20" s="158"/>
      <c r="B20" s="159"/>
      <c r="C20" s="154"/>
      <c r="D20" s="154"/>
      <c r="E20" s="154"/>
      <c r="F20" s="154"/>
      <c r="G20" s="154"/>
      <c r="H20" s="154"/>
      <c r="I20" s="154"/>
      <c r="J20" s="154"/>
    </row>
    <row r="21" spans="1:10" ht="28.5" customHeight="1" x14ac:dyDescent="0.3">
      <c r="A21" s="420" t="s">
        <v>220</v>
      </c>
      <c r="B21" s="420" t="s">
        <v>219</v>
      </c>
      <c r="C21" s="426" t="s">
        <v>371</v>
      </c>
      <c r="D21" s="426"/>
      <c r="E21" s="426"/>
      <c r="F21" s="426"/>
      <c r="G21" s="421" t="s">
        <v>218</v>
      </c>
      <c r="H21" s="423" t="s">
        <v>373</v>
      </c>
      <c r="I21" s="420" t="s">
        <v>217</v>
      </c>
      <c r="J21" s="422" t="s">
        <v>372</v>
      </c>
    </row>
    <row r="22" spans="1:10" ht="58.5" customHeight="1" x14ac:dyDescent="0.3">
      <c r="A22" s="420"/>
      <c r="B22" s="420"/>
      <c r="C22" s="427" t="s">
        <v>1</v>
      </c>
      <c r="D22" s="427"/>
      <c r="E22" s="428" t="s">
        <v>480</v>
      </c>
      <c r="F22" s="429"/>
      <c r="G22" s="421"/>
      <c r="H22" s="424"/>
      <c r="I22" s="420"/>
      <c r="J22" s="422"/>
    </row>
    <row r="23" spans="1:10" ht="31.2" x14ac:dyDescent="0.3">
      <c r="A23" s="420"/>
      <c r="B23" s="420"/>
      <c r="C23" s="168" t="s">
        <v>216</v>
      </c>
      <c r="D23" s="168" t="s">
        <v>215</v>
      </c>
      <c r="E23" s="168" t="s">
        <v>216</v>
      </c>
      <c r="F23" s="168" t="s">
        <v>215</v>
      </c>
      <c r="G23" s="421"/>
      <c r="H23" s="425"/>
      <c r="I23" s="420"/>
      <c r="J23" s="422"/>
    </row>
    <row r="24" spans="1:10" x14ac:dyDescent="0.3">
      <c r="A24" s="157">
        <v>1</v>
      </c>
      <c r="B24" s="157">
        <v>2</v>
      </c>
      <c r="C24" s="168">
        <v>3</v>
      </c>
      <c r="D24" s="168">
        <v>4</v>
      </c>
      <c r="E24" s="168">
        <v>7</v>
      </c>
      <c r="F24" s="168">
        <v>8</v>
      </c>
      <c r="G24" s="168">
        <v>9</v>
      </c>
      <c r="H24" s="168">
        <v>10</v>
      </c>
      <c r="I24" s="168">
        <v>11</v>
      </c>
      <c r="J24" s="168">
        <v>12</v>
      </c>
    </row>
    <row r="25" spans="1:10" x14ac:dyDescent="0.3">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3">
      <c r="A26" s="169" t="s">
        <v>213</v>
      </c>
      <c r="B26" s="171" t="s">
        <v>378</v>
      </c>
      <c r="C26" s="416" t="s">
        <v>470</v>
      </c>
      <c r="D26" s="417"/>
      <c r="E26" s="416" t="s">
        <v>470</v>
      </c>
      <c r="F26" s="417"/>
      <c r="G26" s="113" t="s">
        <v>477</v>
      </c>
      <c r="H26" s="113" t="s">
        <v>477</v>
      </c>
      <c r="I26" s="113" t="s">
        <v>477</v>
      </c>
      <c r="J26" s="113" t="s">
        <v>477</v>
      </c>
    </row>
    <row r="27" spans="1:10" s="128" customFormat="1" ht="39" customHeight="1" x14ac:dyDescent="0.3">
      <c r="A27" s="169" t="s">
        <v>212</v>
      </c>
      <c r="B27" s="171" t="s">
        <v>380</v>
      </c>
      <c r="C27" s="416" t="s">
        <v>470</v>
      </c>
      <c r="D27" s="417"/>
      <c r="E27" s="416" t="s">
        <v>470</v>
      </c>
      <c r="F27" s="417"/>
      <c r="G27" s="113" t="s">
        <v>477</v>
      </c>
      <c r="H27" s="113" t="s">
        <v>477</v>
      </c>
      <c r="I27" s="113" t="s">
        <v>477</v>
      </c>
      <c r="J27" s="113" t="s">
        <v>477</v>
      </c>
    </row>
    <row r="28" spans="1:10" s="128" customFormat="1" ht="70.5" customHeight="1" x14ac:dyDescent="0.3">
      <c r="A28" s="169" t="s">
        <v>379</v>
      </c>
      <c r="B28" s="171" t="s">
        <v>384</v>
      </c>
      <c r="C28" s="416" t="s">
        <v>470</v>
      </c>
      <c r="D28" s="417"/>
      <c r="E28" s="416" t="s">
        <v>470</v>
      </c>
      <c r="F28" s="417"/>
      <c r="G28" s="113" t="s">
        <v>477</v>
      </c>
      <c r="H28" s="113" t="s">
        <v>477</v>
      </c>
      <c r="I28" s="113" t="s">
        <v>477</v>
      </c>
      <c r="J28" s="113" t="s">
        <v>477</v>
      </c>
    </row>
    <row r="29" spans="1:10" s="128" customFormat="1" ht="54" customHeight="1" x14ac:dyDescent="0.3">
      <c r="A29" s="169" t="s">
        <v>211</v>
      </c>
      <c r="B29" s="171" t="s">
        <v>383</v>
      </c>
      <c r="C29" s="416" t="s">
        <v>470</v>
      </c>
      <c r="D29" s="417"/>
      <c r="E29" s="416" t="s">
        <v>470</v>
      </c>
      <c r="F29" s="417"/>
      <c r="G29" s="113" t="s">
        <v>477</v>
      </c>
      <c r="H29" s="113" t="s">
        <v>477</v>
      </c>
      <c r="I29" s="113" t="s">
        <v>477</v>
      </c>
      <c r="J29" s="113" t="s">
        <v>477</v>
      </c>
    </row>
    <row r="30" spans="1:10" s="128" customFormat="1" ht="51.75" customHeight="1" x14ac:dyDescent="0.3">
      <c r="A30" s="169" t="s">
        <v>210</v>
      </c>
      <c r="B30" s="171" t="s">
        <v>385</v>
      </c>
      <c r="C30" s="416" t="s">
        <v>470</v>
      </c>
      <c r="D30" s="417"/>
      <c r="E30" s="416" t="s">
        <v>470</v>
      </c>
      <c r="F30" s="417"/>
      <c r="G30" s="113" t="s">
        <v>477</v>
      </c>
      <c r="H30" s="113" t="s">
        <v>477</v>
      </c>
      <c r="I30" s="113" t="s">
        <v>477</v>
      </c>
      <c r="J30" s="113" t="s">
        <v>477</v>
      </c>
    </row>
    <row r="31" spans="1:10" s="128" customFormat="1" ht="51.75" customHeight="1" x14ac:dyDescent="0.3">
      <c r="A31" s="169" t="s">
        <v>209</v>
      </c>
      <c r="B31" s="172" t="s">
        <v>381</v>
      </c>
      <c r="C31" s="416" t="s">
        <v>470</v>
      </c>
      <c r="D31" s="417"/>
      <c r="E31" s="416" t="s">
        <v>470</v>
      </c>
      <c r="F31" s="417"/>
      <c r="G31" s="113" t="s">
        <v>477</v>
      </c>
      <c r="H31" s="113" t="s">
        <v>477</v>
      </c>
      <c r="I31" s="113" t="s">
        <v>477</v>
      </c>
      <c r="J31" s="113" t="s">
        <v>477</v>
      </c>
    </row>
    <row r="32" spans="1:10" s="128" customFormat="1" ht="51.75" customHeight="1" x14ac:dyDescent="0.3">
      <c r="A32" s="169" t="s">
        <v>207</v>
      </c>
      <c r="B32" s="172" t="s">
        <v>386</v>
      </c>
      <c r="C32" s="416" t="s">
        <v>470</v>
      </c>
      <c r="D32" s="417"/>
      <c r="E32" s="416" t="s">
        <v>470</v>
      </c>
      <c r="F32" s="417"/>
      <c r="G32" s="113" t="s">
        <v>477</v>
      </c>
      <c r="H32" s="113" t="s">
        <v>477</v>
      </c>
      <c r="I32" s="113" t="s">
        <v>477</v>
      </c>
      <c r="J32" s="113" t="s">
        <v>477</v>
      </c>
    </row>
    <row r="33" spans="1:10" s="128" customFormat="1" ht="51.75" customHeight="1" x14ac:dyDescent="0.3">
      <c r="A33" s="169" t="s">
        <v>397</v>
      </c>
      <c r="B33" s="172" t="s">
        <v>314</v>
      </c>
      <c r="C33" s="416" t="s">
        <v>470</v>
      </c>
      <c r="D33" s="417"/>
      <c r="E33" s="416" t="s">
        <v>470</v>
      </c>
      <c r="F33" s="417"/>
      <c r="G33" s="113" t="s">
        <v>477</v>
      </c>
      <c r="H33" s="113" t="s">
        <v>477</v>
      </c>
      <c r="I33" s="113" t="s">
        <v>477</v>
      </c>
      <c r="J33" s="113" t="s">
        <v>477</v>
      </c>
    </row>
    <row r="34" spans="1:10" s="128" customFormat="1" ht="47.25" customHeight="1" x14ac:dyDescent="0.3">
      <c r="A34" s="169" t="s">
        <v>398</v>
      </c>
      <c r="B34" s="172" t="s">
        <v>390</v>
      </c>
      <c r="C34" s="416" t="s">
        <v>470</v>
      </c>
      <c r="D34" s="417"/>
      <c r="E34" s="416" t="s">
        <v>470</v>
      </c>
      <c r="F34" s="417"/>
      <c r="G34" s="113" t="s">
        <v>477</v>
      </c>
      <c r="H34" s="113" t="s">
        <v>477</v>
      </c>
      <c r="I34" s="113" t="s">
        <v>477</v>
      </c>
      <c r="J34" s="113" t="s">
        <v>477</v>
      </c>
    </row>
    <row r="35" spans="1:10" s="128" customFormat="1" ht="49.5" customHeight="1" x14ac:dyDescent="0.3">
      <c r="A35" s="169" t="s">
        <v>399</v>
      </c>
      <c r="B35" s="172" t="s">
        <v>208</v>
      </c>
      <c r="C35" s="418" t="str">
        <f>C31</f>
        <v>Не требуется</v>
      </c>
      <c r="D35" s="419"/>
      <c r="E35" s="416" t="s">
        <v>470</v>
      </c>
      <c r="F35" s="417"/>
      <c r="G35" s="113" t="s">
        <v>477</v>
      </c>
      <c r="H35" s="113" t="s">
        <v>477</v>
      </c>
      <c r="I35" s="113" t="s">
        <v>477</v>
      </c>
      <c r="J35" s="113" t="s">
        <v>477</v>
      </c>
    </row>
    <row r="36" spans="1:10" ht="37.5" customHeight="1" x14ac:dyDescent="0.3">
      <c r="A36" s="169" t="s">
        <v>400</v>
      </c>
      <c r="B36" s="172" t="s">
        <v>382</v>
      </c>
      <c r="C36" s="416" t="s">
        <v>470</v>
      </c>
      <c r="D36" s="417"/>
      <c r="E36" s="416" t="s">
        <v>470</v>
      </c>
      <c r="F36" s="417"/>
      <c r="G36" s="113" t="s">
        <v>477</v>
      </c>
      <c r="H36" s="113" t="s">
        <v>477</v>
      </c>
      <c r="I36" s="113" t="s">
        <v>477</v>
      </c>
      <c r="J36" s="113" t="s">
        <v>477</v>
      </c>
    </row>
    <row r="37" spans="1:10" x14ac:dyDescent="0.3">
      <c r="A37" s="169" t="s">
        <v>401</v>
      </c>
      <c r="B37" s="172" t="s">
        <v>206</v>
      </c>
      <c r="C37" s="416" t="s">
        <v>470</v>
      </c>
      <c r="D37" s="417"/>
      <c r="E37" s="416" t="s">
        <v>470</v>
      </c>
      <c r="F37" s="417"/>
      <c r="G37" s="113" t="s">
        <v>477</v>
      </c>
      <c r="H37" s="113" t="s">
        <v>477</v>
      </c>
      <c r="I37" s="113" t="s">
        <v>477</v>
      </c>
      <c r="J37" s="113" t="s">
        <v>477</v>
      </c>
    </row>
    <row r="38" spans="1:10" x14ac:dyDescent="0.3">
      <c r="A38" s="169" t="s">
        <v>488</v>
      </c>
      <c r="B38" s="170" t="s">
        <v>205</v>
      </c>
      <c r="C38" s="272" t="s">
        <v>477</v>
      </c>
      <c r="D38" s="272" t="s">
        <v>477</v>
      </c>
      <c r="E38" s="272" t="s">
        <v>477</v>
      </c>
      <c r="F38" s="272" t="s">
        <v>477</v>
      </c>
      <c r="G38" s="113" t="s">
        <v>477</v>
      </c>
      <c r="H38" s="113" t="s">
        <v>477</v>
      </c>
      <c r="I38" s="113" t="s">
        <v>477</v>
      </c>
      <c r="J38" s="113" t="s">
        <v>477</v>
      </c>
    </row>
    <row r="39" spans="1:10" ht="63" customHeight="1" x14ac:dyDescent="0.3">
      <c r="A39" s="169">
        <v>2</v>
      </c>
      <c r="B39" s="172" t="s">
        <v>387</v>
      </c>
      <c r="C39" s="418">
        <v>45843</v>
      </c>
      <c r="D39" s="419"/>
      <c r="E39" s="418">
        <v>45813</v>
      </c>
      <c r="F39" s="419"/>
      <c r="G39" s="113" t="s">
        <v>477</v>
      </c>
      <c r="H39" s="113" t="s">
        <v>477</v>
      </c>
      <c r="I39" s="113" t="s">
        <v>477</v>
      </c>
      <c r="J39" s="113" t="s">
        <v>477</v>
      </c>
    </row>
    <row r="40" spans="1:10" ht="33.75" customHeight="1" x14ac:dyDescent="0.3">
      <c r="A40" s="169" t="s">
        <v>204</v>
      </c>
      <c r="B40" s="172" t="s">
        <v>389</v>
      </c>
      <c r="C40" s="273">
        <f>C43-60</f>
        <v>45751</v>
      </c>
      <c r="D40" s="273">
        <f>D43-60</f>
        <v>45765</v>
      </c>
      <c r="E40" s="274">
        <f>E43-60</f>
        <v>45734</v>
      </c>
      <c r="F40" s="274">
        <f>F43-60</f>
        <v>45748</v>
      </c>
      <c r="G40" s="113" t="s">
        <v>477</v>
      </c>
      <c r="H40" s="113" t="s">
        <v>477</v>
      </c>
      <c r="I40" s="113" t="s">
        <v>477</v>
      </c>
      <c r="J40" s="113" t="s">
        <v>477</v>
      </c>
    </row>
    <row r="41" spans="1:10" ht="63" customHeight="1" x14ac:dyDescent="0.3">
      <c r="A41" s="169" t="s">
        <v>203</v>
      </c>
      <c r="B41" s="170" t="s">
        <v>468</v>
      </c>
      <c r="C41" s="272" t="s">
        <v>477</v>
      </c>
      <c r="D41" s="272" t="s">
        <v>477</v>
      </c>
      <c r="E41" s="272" t="s">
        <v>477</v>
      </c>
      <c r="F41" s="272" t="s">
        <v>477</v>
      </c>
      <c r="G41" s="113" t="s">
        <v>477</v>
      </c>
      <c r="H41" s="113" t="s">
        <v>477</v>
      </c>
      <c r="I41" s="113" t="s">
        <v>477</v>
      </c>
      <c r="J41" s="113" t="s">
        <v>477</v>
      </c>
    </row>
    <row r="42" spans="1:10" ht="40.5" customHeight="1" x14ac:dyDescent="0.3">
      <c r="A42" s="169">
        <v>3</v>
      </c>
      <c r="B42" s="172" t="s">
        <v>388</v>
      </c>
      <c r="C42" s="273" t="s">
        <v>470</v>
      </c>
      <c r="D42" s="273" t="s">
        <v>470</v>
      </c>
      <c r="E42" s="273" t="s">
        <v>470</v>
      </c>
      <c r="F42" s="273" t="s">
        <v>470</v>
      </c>
      <c r="G42" s="113" t="s">
        <v>477</v>
      </c>
      <c r="H42" s="113" t="s">
        <v>477</v>
      </c>
      <c r="I42" s="113" t="s">
        <v>477</v>
      </c>
      <c r="J42" s="113" t="s">
        <v>477</v>
      </c>
    </row>
    <row r="43" spans="1:10" ht="34.5" customHeight="1" x14ac:dyDescent="0.3">
      <c r="A43" s="169" t="s">
        <v>202</v>
      </c>
      <c r="B43" s="172" t="s">
        <v>200</v>
      </c>
      <c r="C43" s="273">
        <f>C44-45</f>
        <v>45811</v>
      </c>
      <c r="D43" s="273">
        <f>D44-45</f>
        <v>45825</v>
      </c>
      <c r="E43" s="273">
        <f>E44-45</f>
        <v>45794</v>
      </c>
      <c r="F43" s="273">
        <f>F44-45</f>
        <v>45808</v>
      </c>
      <c r="G43" s="113" t="s">
        <v>477</v>
      </c>
      <c r="H43" s="113" t="s">
        <v>477</v>
      </c>
      <c r="I43" s="113" t="s">
        <v>477</v>
      </c>
      <c r="J43" s="113" t="s">
        <v>477</v>
      </c>
    </row>
    <row r="44" spans="1:10" ht="24.75" customHeight="1" x14ac:dyDescent="0.3">
      <c r="A44" s="169" t="s">
        <v>201</v>
      </c>
      <c r="B44" s="172" t="s">
        <v>198</v>
      </c>
      <c r="C44" s="273">
        <f>C47-60</f>
        <v>45856</v>
      </c>
      <c r="D44" s="273">
        <f>D47-60</f>
        <v>45870</v>
      </c>
      <c r="E44" s="273">
        <f>E47-60</f>
        <v>45839</v>
      </c>
      <c r="F44" s="273">
        <f>F47-60</f>
        <v>45853</v>
      </c>
      <c r="G44" s="113" t="s">
        <v>477</v>
      </c>
      <c r="H44" s="113" t="s">
        <v>477</v>
      </c>
      <c r="I44" s="113" t="s">
        <v>477</v>
      </c>
      <c r="J44" s="113" t="s">
        <v>477</v>
      </c>
    </row>
    <row r="45" spans="1:10" ht="90.75" customHeight="1" x14ac:dyDescent="0.3">
      <c r="A45" s="169" t="s">
        <v>199</v>
      </c>
      <c r="B45" s="172" t="s">
        <v>393</v>
      </c>
      <c r="C45" s="416" t="s">
        <v>470</v>
      </c>
      <c r="D45" s="417"/>
      <c r="E45" s="416" t="s">
        <v>470</v>
      </c>
      <c r="F45" s="417"/>
      <c r="G45" s="113" t="s">
        <v>477</v>
      </c>
      <c r="H45" s="113" t="s">
        <v>477</v>
      </c>
      <c r="I45" s="113" t="s">
        <v>477</v>
      </c>
      <c r="J45" s="113" t="s">
        <v>477</v>
      </c>
    </row>
    <row r="46" spans="1:10" ht="167.25" customHeight="1" x14ac:dyDescent="0.3">
      <c r="A46" s="169" t="s">
        <v>197</v>
      </c>
      <c r="B46" s="172" t="s">
        <v>391</v>
      </c>
      <c r="C46" s="416" t="s">
        <v>470</v>
      </c>
      <c r="D46" s="417"/>
      <c r="E46" s="416" t="s">
        <v>470</v>
      </c>
      <c r="F46" s="417"/>
      <c r="G46" s="113" t="s">
        <v>477</v>
      </c>
      <c r="H46" s="113" t="s">
        <v>477</v>
      </c>
      <c r="I46" s="113" t="s">
        <v>477</v>
      </c>
      <c r="J46" s="113" t="s">
        <v>477</v>
      </c>
    </row>
    <row r="47" spans="1:10" ht="30.75" customHeight="1" x14ac:dyDescent="0.3">
      <c r="A47" s="169" t="s">
        <v>195</v>
      </c>
      <c r="B47" s="172" t="s">
        <v>196</v>
      </c>
      <c r="C47" s="273">
        <f>C50-15</f>
        <v>45916</v>
      </c>
      <c r="D47" s="273">
        <f>D50-15</f>
        <v>45930</v>
      </c>
      <c r="E47" s="273">
        <f>E50-2</f>
        <v>45899</v>
      </c>
      <c r="F47" s="273">
        <f>F50-2</f>
        <v>45913</v>
      </c>
      <c r="G47" s="113" t="s">
        <v>477</v>
      </c>
      <c r="H47" s="113" t="s">
        <v>477</v>
      </c>
      <c r="I47" s="113" t="s">
        <v>477</v>
      </c>
      <c r="J47" s="113" t="s">
        <v>477</v>
      </c>
    </row>
    <row r="48" spans="1:10" ht="37.5" customHeight="1" x14ac:dyDescent="0.3">
      <c r="A48" s="169" t="s">
        <v>489</v>
      </c>
      <c r="B48" s="170" t="s">
        <v>194</v>
      </c>
      <c r="C48" s="272" t="s">
        <v>477</v>
      </c>
      <c r="D48" s="272" t="s">
        <v>477</v>
      </c>
      <c r="E48" s="272" t="s">
        <v>477</v>
      </c>
      <c r="F48" s="272" t="s">
        <v>477</v>
      </c>
      <c r="G48" s="113" t="s">
        <v>477</v>
      </c>
      <c r="H48" s="113" t="s">
        <v>477</v>
      </c>
      <c r="I48" s="113" t="s">
        <v>477</v>
      </c>
      <c r="J48" s="113" t="s">
        <v>477</v>
      </c>
    </row>
    <row r="49" spans="1:10" ht="35.25" customHeight="1" x14ac:dyDescent="0.3">
      <c r="A49" s="169">
        <v>4</v>
      </c>
      <c r="B49" s="172" t="s">
        <v>192</v>
      </c>
      <c r="C49" s="273" t="s">
        <v>470</v>
      </c>
      <c r="D49" s="273" t="s">
        <v>470</v>
      </c>
      <c r="E49" s="273" t="s">
        <v>470</v>
      </c>
      <c r="F49" s="273" t="s">
        <v>470</v>
      </c>
      <c r="G49" s="113" t="s">
        <v>477</v>
      </c>
      <c r="H49" s="113" t="s">
        <v>477</v>
      </c>
      <c r="I49" s="113" t="s">
        <v>477</v>
      </c>
      <c r="J49" s="113" t="s">
        <v>477</v>
      </c>
    </row>
    <row r="50" spans="1:10" ht="86.25" customHeight="1" x14ac:dyDescent="0.3">
      <c r="A50" s="169" t="s">
        <v>193</v>
      </c>
      <c r="B50" s="172" t="s">
        <v>392</v>
      </c>
      <c r="C50" s="273">
        <v>45931</v>
      </c>
      <c r="D50" s="273">
        <v>45945</v>
      </c>
      <c r="E50" s="273">
        <v>45901</v>
      </c>
      <c r="F50" s="273">
        <v>45915</v>
      </c>
      <c r="G50" s="113" t="s">
        <v>477</v>
      </c>
      <c r="H50" s="113" t="s">
        <v>477</v>
      </c>
      <c r="I50" s="113" t="s">
        <v>477</v>
      </c>
      <c r="J50" s="113" t="s">
        <v>477</v>
      </c>
    </row>
    <row r="51" spans="1:10" ht="77.25" customHeight="1" x14ac:dyDescent="0.3">
      <c r="A51" s="169" t="s">
        <v>191</v>
      </c>
      <c r="B51" s="172" t="s">
        <v>394</v>
      </c>
      <c r="C51" s="416" t="s">
        <v>470</v>
      </c>
      <c r="D51" s="417"/>
      <c r="E51" s="416" t="s">
        <v>470</v>
      </c>
      <c r="F51" s="417"/>
      <c r="G51" s="113" t="s">
        <v>477</v>
      </c>
      <c r="H51" s="113" t="s">
        <v>477</v>
      </c>
      <c r="I51" s="113" t="s">
        <v>477</v>
      </c>
      <c r="J51" s="113" t="s">
        <v>477</v>
      </c>
    </row>
    <row r="52" spans="1:10" ht="71.25" customHeight="1" x14ac:dyDescent="0.3">
      <c r="A52" s="169" t="s">
        <v>189</v>
      </c>
      <c r="B52" s="172" t="s">
        <v>190</v>
      </c>
      <c r="C52" s="416" t="s">
        <v>470</v>
      </c>
      <c r="D52" s="417"/>
      <c r="E52" s="416" t="s">
        <v>470</v>
      </c>
      <c r="F52" s="417"/>
      <c r="G52" s="113" t="s">
        <v>477</v>
      </c>
      <c r="H52" s="113" t="s">
        <v>477</v>
      </c>
      <c r="I52" s="113" t="s">
        <v>477</v>
      </c>
      <c r="J52" s="113" t="s">
        <v>477</v>
      </c>
    </row>
    <row r="53" spans="1:10" ht="48" customHeight="1" x14ac:dyDescent="0.3">
      <c r="A53" s="169" t="s">
        <v>187</v>
      </c>
      <c r="B53" s="173" t="s">
        <v>395</v>
      </c>
      <c r="C53" s="273">
        <f>C50</f>
        <v>45931</v>
      </c>
      <c r="D53" s="273">
        <f>D50</f>
        <v>45945</v>
      </c>
      <c r="E53" s="273">
        <f>E50</f>
        <v>45901</v>
      </c>
      <c r="F53" s="273">
        <f>F50</f>
        <v>45915</v>
      </c>
      <c r="G53" s="113" t="s">
        <v>477</v>
      </c>
      <c r="H53" s="113" t="s">
        <v>477</v>
      </c>
      <c r="I53" s="113" t="s">
        <v>477</v>
      </c>
      <c r="J53" s="113" t="s">
        <v>477</v>
      </c>
    </row>
    <row r="54" spans="1:10" ht="46.5" customHeight="1" x14ac:dyDescent="0.3">
      <c r="A54" s="169" t="s">
        <v>396</v>
      </c>
      <c r="B54" s="172" t="s">
        <v>188</v>
      </c>
      <c r="C54" s="416" t="s">
        <v>470</v>
      </c>
      <c r="D54" s="417"/>
      <c r="E54" s="416" t="s">
        <v>470</v>
      </c>
      <c r="F54" s="417"/>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C26:D26"/>
    <mergeCell ref="C27:D27"/>
    <mergeCell ref="C28:D28"/>
    <mergeCell ref="C29:D29"/>
    <mergeCell ref="C30:D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7"/>
  <sheetViews>
    <sheetView tabSelected="1" view="pageBreakPreview" topLeftCell="E19" zoomScale="70" zoomScaleNormal="70" zoomScaleSheetLayoutView="70" workbookViewId="0">
      <selection activeCell="L27" sqref="L27:N43"/>
    </sheetView>
  </sheetViews>
  <sheetFormatPr defaultColWidth="9.109375" defaultRowHeight="15.6" x14ac:dyDescent="0.3"/>
  <cols>
    <col min="1" max="1" width="9.109375" style="128"/>
    <col min="2" max="2" width="57.88671875" style="128" customWidth="1"/>
    <col min="3" max="6" width="19.88671875" style="128" customWidth="1"/>
    <col min="7" max="7" width="12.88671875" style="128" customWidth="1"/>
    <col min="8" max="27" width="10.5546875" style="128" customWidth="1"/>
    <col min="28" max="29" width="19.88671875" style="128" customWidth="1"/>
    <col min="30" max="30" width="11.88671875" style="128" bestFit="1" customWidth="1"/>
    <col min="31" max="16384" width="9.109375" style="128"/>
  </cols>
  <sheetData>
    <row r="1" spans="1:29" ht="18" x14ac:dyDescent="0.3">
      <c r="AC1" s="129" t="s">
        <v>67</v>
      </c>
    </row>
    <row r="2" spans="1:29" ht="18" x14ac:dyDescent="0.35">
      <c r="C2" s="130"/>
      <c r="D2" s="130"/>
      <c r="E2" s="130"/>
      <c r="F2" s="130"/>
      <c r="G2" s="130"/>
      <c r="AC2" s="131" t="s">
        <v>9</v>
      </c>
    </row>
    <row r="3" spans="1:29" ht="18" x14ac:dyDescent="0.35">
      <c r="C3" s="130"/>
      <c r="D3" s="132"/>
      <c r="E3" s="130"/>
      <c r="AC3" s="131" t="s">
        <v>66</v>
      </c>
    </row>
    <row r="4" spans="1:29" ht="18.75" customHeight="1" x14ac:dyDescent="0.3">
      <c r="A4" s="444" t="str">
        <f>'1. паспорт местоположение'!A5:C5</f>
        <v>Год раскрытия информации: 2025 год</v>
      </c>
      <c r="B4" s="444"/>
      <c r="C4" s="444"/>
      <c r="D4" s="444"/>
      <c r="E4" s="444"/>
      <c r="F4" s="444"/>
      <c r="G4" s="444"/>
      <c r="H4" s="444"/>
      <c r="I4" s="444"/>
      <c r="J4" s="444"/>
      <c r="K4" s="444"/>
      <c r="L4" s="444"/>
      <c r="M4" s="444"/>
      <c r="N4" s="444"/>
      <c r="O4" s="444"/>
      <c r="P4" s="444"/>
      <c r="Q4" s="444"/>
      <c r="R4" s="444"/>
      <c r="S4" s="444"/>
      <c r="T4" s="444"/>
      <c r="U4" s="444"/>
      <c r="V4" s="444"/>
      <c r="W4" s="444"/>
      <c r="X4" s="444"/>
      <c r="Y4" s="444"/>
      <c r="Z4" s="444"/>
      <c r="AA4" s="444"/>
      <c r="AB4" s="444"/>
      <c r="AC4" s="444"/>
    </row>
    <row r="5" spans="1:29" ht="18" x14ac:dyDescent="0.35">
      <c r="AC5" s="131"/>
    </row>
    <row r="6" spans="1:29" ht="17.399999999999999" x14ac:dyDescent="0.3">
      <c r="A6" s="445" t="s">
        <v>8</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row>
    <row r="7" spans="1:29" ht="17.399999999999999" x14ac:dyDescent="0.3">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7.399999999999999" x14ac:dyDescent="0.3">
      <c r="A8" s="431" t="str">
        <f>'1. паспорт местоположение'!A9:C9</f>
        <v>АО "Оренбургкоммунэлектросеть"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3">
      <c r="A9" s="432" t="s">
        <v>7</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7.399999999999999" x14ac:dyDescent="0.3">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7.399999999999999" x14ac:dyDescent="0.3">
      <c r="A11" s="445" t="str">
        <f>'1. паспорт местоположение'!A12:C12</f>
        <v>О_ИП00012</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3">
      <c r="A12" s="432" t="s">
        <v>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5">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7.399999999999999" x14ac:dyDescent="0.3">
      <c r="A14" s="431" t="str">
        <f>'1. паспорт местоположение'!A15:C15</f>
        <v>Реконструкция распределительных сетей ВЛ-10 кВ, ВЛ-0,4 кВ, ТП(РП)-10/0,4 кВ, р.ц. Илек</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3">
      <c r="A15" s="432" t="s">
        <v>5</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3">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3" x14ac:dyDescent="0.3">
      <c r="A17" s="132"/>
      <c r="B17" s="132"/>
      <c r="C17" s="132"/>
      <c r="D17" s="132"/>
      <c r="E17" s="132"/>
      <c r="O17" s="258"/>
      <c r="S17" s="130"/>
    </row>
    <row r="18" spans="1:33" x14ac:dyDescent="0.3">
      <c r="A18" s="434" t="s">
        <v>438</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3" x14ac:dyDescent="0.3">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3">
      <c r="A20" s="420" t="s">
        <v>186</v>
      </c>
      <c r="B20" s="420" t="s">
        <v>185</v>
      </c>
      <c r="C20" s="420" t="s">
        <v>184</v>
      </c>
      <c r="D20" s="420"/>
      <c r="E20" s="426" t="s">
        <v>183</v>
      </c>
      <c r="F20" s="426"/>
      <c r="G20" s="446" t="s">
        <v>569</v>
      </c>
      <c r="H20" s="439" t="s">
        <v>561</v>
      </c>
      <c r="I20" s="440"/>
      <c r="J20" s="440"/>
      <c r="K20" s="440"/>
      <c r="L20" s="439" t="s">
        <v>562</v>
      </c>
      <c r="M20" s="440"/>
      <c r="N20" s="440"/>
      <c r="O20" s="440"/>
      <c r="P20" s="439" t="s">
        <v>563</v>
      </c>
      <c r="Q20" s="440"/>
      <c r="R20" s="440"/>
      <c r="S20" s="440"/>
      <c r="T20" s="439" t="s">
        <v>564</v>
      </c>
      <c r="U20" s="440"/>
      <c r="V20" s="440"/>
      <c r="W20" s="440"/>
      <c r="X20" s="439" t="s">
        <v>570</v>
      </c>
      <c r="Y20" s="440"/>
      <c r="Z20" s="440"/>
      <c r="AA20" s="440"/>
      <c r="AB20" s="435" t="s">
        <v>182</v>
      </c>
      <c r="AC20" s="436"/>
      <c r="AD20" s="136"/>
      <c r="AE20" s="136"/>
      <c r="AF20" s="136"/>
    </row>
    <row r="21" spans="1:33" ht="54" customHeight="1" x14ac:dyDescent="0.3">
      <c r="A21" s="420"/>
      <c r="B21" s="420"/>
      <c r="C21" s="420"/>
      <c r="D21" s="420"/>
      <c r="E21" s="426"/>
      <c r="F21" s="426"/>
      <c r="G21" s="447"/>
      <c r="H21" s="420" t="s">
        <v>1</v>
      </c>
      <c r="I21" s="420"/>
      <c r="J21" s="420" t="s">
        <v>181</v>
      </c>
      <c r="K21" s="420"/>
      <c r="L21" s="420" t="s">
        <v>1</v>
      </c>
      <c r="M21" s="420"/>
      <c r="N21" s="420" t="s">
        <v>181</v>
      </c>
      <c r="O21" s="420"/>
      <c r="P21" s="420" t="s">
        <v>1</v>
      </c>
      <c r="Q21" s="420"/>
      <c r="R21" s="420" t="s">
        <v>181</v>
      </c>
      <c r="S21" s="420"/>
      <c r="T21" s="420" t="s">
        <v>1</v>
      </c>
      <c r="U21" s="420"/>
      <c r="V21" s="420" t="s">
        <v>181</v>
      </c>
      <c r="W21" s="420"/>
      <c r="X21" s="420" t="s">
        <v>1</v>
      </c>
      <c r="Y21" s="420"/>
      <c r="Z21" s="420" t="s">
        <v>181</v>
      </c>
      <c r="AA21" s="420"/>
      <c r="AB21" s="437"/>
      <c r="AC21" s="438"/>
    </row>
    <row r="22" spans="1:33" ht="81" customHeight="1" x14ac:dyDescent="0.3">
      <c r="A22" s="420"/>
      <c r="B22" s="420"/>
      <c r="C22" s="176" t="s">
        <v>1</v>
      </c>
      <c r="D22" s="176" t="s">
        <v>181</v>
      </c>
      <c r="E22" s="137" t="s">
        <v>568</v>
      </c>
      <c r="F22" s="137" t="s">
        <v>567</v>
      </c>
      <c r="G22" s="427"/>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3">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3">
      <c r="A24" s="138">
        <v>1</v>
      </c>
      <c r="B24" s="139" t="s">
        <v>180</v>
      </c>
      <c r="C24" s="110">
        <f>SUM(C25:C29)</f>
        <v>9.9880668000000004</v>
      </c>
      <c r="D24" s="110">
        <f>SUM(D25:D29)</f>
        <v>12.250702019999999</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9.9880668000000004</v>
      </c>
      <c r="M24" s="140">
        <f>SUM(M25:M29)</f>
        <v>0</v>
      </c>
      <c r="N24" s="110">
        <f t="shared" ref="N24:O24" si="2">SUM(N25:N29)</f>
        <v>12.250702019999999</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9.9880668000000004</v>
      </c>
      <c r="AC24" s="110">
        <f>SUM(J24,N24,R24,V24,X24)</f>
        <v>12.250702019999999</v>
      </c>
      <c r="AE24" s="142"/>
    </row>
    <row r="25" spans="1:33" ht="24" customHeight="1" x14ac:dyDescent="0.3">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3">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2" x14ac:dyDescent="0.3">
      <c r="A27" s="143" t="s">
        <v>175</v>
      </c>
      <c r="B27" s="144" t="s">
        <v>377</v>
      </c>
      <c r="C27" s="112">
        <f>L27</f>
        <v>9.9880668000000004</v>
      </c>
      <c r="D27" s="112">
        <f>N27</f>
        <v>12.250702019999999</v>
      </c>
      <c r="E27" s="112" t="s">
        <v>579</v>
      </c>
      <c r="F27" s="112" t="s">
        <v>579</v>
      </c>
      <c r="G27" s="112"/>
      <c r="H27" s="112"/>
      <c r="I27" s="112"/>
      <c r="J27" s="110"/>
      <c r="K27" s="110"/>
      <c r="L27" s="477">
        <f>8.323389*1.2</f>
        <v>9.9880668000000004</v>
      </c>
      <c r="M27" s="112"/>
      <c r="N27" s="112">
        <f>10.20891835*1.2</f>
        <v>12.250702019999999</v>
      </c>
      <c r="O27" s="110"/>
      <c r="P27" s="112"/>
      <c r="Q27" s="112"/>
      <c r="R27" s="112"/>
      <c r="S27" s="110"/>
      <c r="T27" s="112"/>
      <c r="U27" s="112"/>
      <c r="V27" s="110"/>
      <c r="W27" s="110"/>
      <c r="X27" s="112"/>
      <c r="Y27" s="112"/>
      <c r="Z27" s="110" t="s">
        <v>477</v>
      </c>
      <c r="AA27" s="110" t="s">
        <v>477</v>
      </c>
      <c r="AB27" s="110">
        <f t="shared" si="5"/>
        <v>9.9880668000000004</v>
      </c>
      <c r="AC27" s="110">
        <f>SUM(J27,N27,R27,V27,X27)</f>
        <v>12.250702019999999</v>
      </c>
    </row>
    <row r="28" spans="1:33" x14ac:dyDescent="0.3">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3">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6.8" x14ac:dyDescent="0.3">
      <c r="A30" s="138" t="s">
        <v>62</v>
      </c>
      <c r="B30" s="139" t="s">
        <v>170</v>
      </c>
      <c r="C30" s="110">
        <f>SUM(C31:C34)</f>
        <v>8.3233890000000006</v>
      </c>
      <c r="D30" s="110">
        <f>SUM(D31:D34)</f>
        <v>10.208918363292984</v>
      </c>
      <c r="E30" s="110" t="s">
        <v>579</v>
      </c>
      <c r="F30" s="110" t="s">
        <v>579</v>
      </c>
      <c r="G30" s="110">
        <f>SUM(G31:G34)</f>
        <v>0</v>
      </c>
      <c r="H30" s="110">
        <f t="shared" ref="H30" si="9">SUM(H31:H34)</f>
        <v>0</v>
      </c>
      <c r="I30" s="110">
        <f>SUM(I31:I34)</f>
        <v>0</v>
      </c>
      <c r="J30" s="110">
        <f t="shared" ref="J30:K30" si="10">SUM(J31:J34)</f>
        <v>0</v>
      </c>
      <c r="K30" s="110">
        <f t="shared" si="10"/>
        <v>0</v>
      </c>
      <c r="L30" s="110">
        <f>L27/1.2</f>
        <v>8.3233890000000006</v>
      </c>
      <c r="M30" s="110">
        <f t="shared" ref="M30:V30" si="11">SUM(M31:M34)</f>
        <v>0</v>
      </c>
      <c r="N30" s="110">
        <f>N27/1.2</f>
        <v>10.208918349999999</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8.3233890000000006</v>
      </c>
      <c r="AC30" s="110">
        <f t="shared" si="6"/>
        <v>10.208918349999999</v>
      </c>
      <c r="AE30" s="142"/>
    </row>
    <row r="31" spans="1:33" x14ac:dyDescent="0.3">
      <c r="A31" s="138" t="s">
        <v>169</v>
      </c>
      <c r="B31" s="144" t="s">
        <v>168</v>
      </c>
      <c r="C31" s="112">
        <f>L31</f>
        <v>0</v>
      </c>
      <c r="D31" s="112">
        <f>N31</f>
        <v>0.53473680337477691</v>
      </c>
      <c r="E31" s="112">
        <f t="shared" ref="E31" si="13">F31+G31</f>
        <v>0.53473680337477691</v>
      </c>
      <c r="F31" s="112">
        <f t="shared" ref="F31" si="14">AC31</f>
        <v>0.53473680337477691</v>
      </c>
      <c r="G31" s="146"/>
      <c r="H31" s="112"/>
      <c r="I31" s="112"/>
      <c r="J31" s="112"/>
      <c r="K31" s="110"/>
      <c r="L31" s="478">
        <v>0</v>
      </c>
      <c r="M31" s="112"/>
      <c r="N31" s="112">
        <f>534.736803374777/1000</f>
        <v>0.53473680337477691</v>
      </c>
      <c r="O31" s="110"/>
      <c r="P31" s="112"/>
      <c r="Q31" s="112"/>
      <c r="R31" s="110"/>
      <c r="S31" s="110"/>
      <c r="T31" s="112"/>
      <c r="U31" s="112"/>
      <c r="V31" s="110"/>
      <c r="W31" s="110"/>
      <c r="X31" s="112"/>
      <c r="Y31" s="112"/>
      <c r="Z31" s="110" t="s">
        <v>477</v>
      </c>
      <c r="AA31" s="110" t="s">
        <v>477</v>
      </c>
      <c r="AB31" s="110">
        <f t="shared" si="5"/>
        <v>0</v>
      </c>
      <c r="AC31" s="110">
        <f t="shared" si="6"/>
        <v>0.53473680337477691</v>
      </c>
      <c r="AD31" s="130"/>
      <c r="AE31" s="130"/>
      <c r="AF31" s="130"/>
      <c r="AG31" s="130"/>
    </row>
    <row r="32" spans="1:33" ht="31.2" x14ac:dyDescent="0.3">
      <c r="A32" s="138" t="s">
        <v>167</v>
      </c>
      <c r="B32" s="144" t="s">
        <v>166</v>
      </c>
      <c r="C32" s="112">
        <f t="shared" ref="C32:C34" si="15">L32</f>
        <v>5.8263723000000001</v>
      </c>
      <c r="D32" s="112">
        <f t="shared" ref="D32:D34" si="16">N32</f>
        <v>8.005933868996479</v>
      </c>
      <c r="E32" s="112" t="s">
        <v>579</v>
      </c>
      <c r="F32" s="112" t="s">
        <v>579</v>
      </c>
      <c r="G32" s="146"/>
      <c r="H32" s="112"/>
      <c r="I32" s="112"/>
      <c r="J32" s="110"/>
      <c r="K32" s="110"/>
      <c r="L32" s="479">
        <v>5.8263723000000001</v>
      </c>
      <c r="M32" s="112"/>
      <c r="N32" s="112">
        <f>8005.93386899648/1000</f>
        <v>8.005933868996479</v>
      </c>
      <c r="O32" s="110"/>
      <c r="P32" s="112"/>
      <c r="Q32" s="112"/>
      <c r="R32" s="110"/>
      <c r="S32" s="110"/>
      <c r="T32" s="112"/>
      <c r="U32" s="112"/>
      <c r="V32" s="110"/>
      <c r="W32" s="110"/>
      <c r="X32" s="112"/>
      <c r="Y32" s="112"/>
      <c r="Z32" s="110" t="s">
        <v>477</v>
      </c>
      <c r="AA32" s="110" t="s">
        <v>477</v>
      </c>
      <c r="AB32" s="110">
        <f t="shared" si="5"/>
        <v>5.8263723000000001</v>
      </c>
      <c r="AC32" s="110">
        <f t="shared" si="6"/>
        <v>8.005933868996479</v>
      </c>
      <c r="AE32" s="130"/>
    </row>
    <row r="33" spans="1:32" x14ac:dyDescent="0.3">
      <c r="A33" s="138" t="s">
        <v>165</v>
      </c>
      <c r="B33" s="144" t="s">
        <v>164</v>
      </c>
      <c r="C33" s="112">
        <f t="shared" si="15"/>
        <v>2.4970167000000001</v>
      </c>
      <c r="D33" s="112">
        <f t="shared" si="16"/>
        <v>0.90362170690376609</v>
      </c>
      <c r="E33" s="112" t="s">
        <v>579</v>
      </c>
      <c r="F33" s="112" t="s">
        <v>579</v>
      </c>
      <c r="G33" s="112"/>
      <c r="H33" s="147"/>
      <c r="I33" s="112"/>
      <c r="J33" s="110"/>
      <c r="K33" s="110"/>
      <c r="L33" s="480">
        <v>2.4970167000000001</v>
      </c>
      <c r="M33" s="112"/>
      <c r="N33" s="112">
        <f>903.621706903766/1000</f>
        <v>0.90362170690376609</v>
      </c>
      <c r="O33" s="110"/>
      <c r="P33" s="112"/>
      <c r="Q33" s="112"/>
      <c r="R33" s="110"/>
      <c r="S33" s="110"/>
      <c r="T33" s="112"/>
      <c r="U33" s="112"/>
      <c r="V33" s="110"/>
      <c r="W33" s="110"/>
      <c r="X33" s="147"/>
      <c r="Y33" s="112"/>
      <c r="Z33" s="110" t="s">
        <v>477</v>
      </c>
      <c r="AA33" s="110" t="s">
        <v>477</v>
      </c>
      <c r="AB33" s="110">
        <f t="shared" si="5"/>
        <v>2.4970167000000001</v>
      </c>
      <c r="AC33" s="110">
        <f t="shared" si="6"/>
        <v>0.90362170690376609</v>
      </c>
      <c r="AE33" s="130"/>
    </row>
    <row r="34" spans="1:32" x14ac:dyDescent="0.3">
      <c r="A34" s="138" t="s">
        <v>163</v>
      </c>
      <c r="B34" s="144" t="s">
        <v>162</v>
      </c>
      <c r="C34" s="112">
        <f t="shared" si="15"/>
        <v>0</v>
      </c>
      <c r="D34" s="112">
        <f t="shared" si="16"/>
        <v>0.76462598401796089</v>
      </c>
      <c r="E34" s="112" t="s">
        <v>579</v>
      </c>
      <c r="F34" s="112" t="s">
        <v>579</v>
      </c>
      <c r="G34" s="146"/>
      <c r="H34" s="112"/>
      <c r="I34" s="112"/>
      <c r="J34" s="110"/>
      <c r="K34" s="110"/>
      <c r="L34" s="478"/>
      <c r="M34" s="112"/>
      <c r="N34" s="112">
        <f>764.625984017961/1000</f>
        <v>0.76462598401796089</v>
      </c>
      <c r="O34" s="110"/>
      <c r="P34" s="112"/>
      <c r="Q34" s="112"/>
      <c r="R34" s="110"/>
      <c r="S34" s="110"/>
      <c r="T34" s="112"/>
      <c r="U34" s="112"/>
      <c r="V34" s="110"/>
      <c r="W34" s="110"/>
      <c r="X34" s="112"/>
      <c r="Y34" s="112"/>
      <c r="Z34" s="110" t="s">
        <v>477</v>
      </c>
      <c r="AA34" s="110" t="s">
        <v>477</v>
      </c>
      <c r="AB34" s="110">
        <f t="shared" si="5"/>
        <v>0</v>
      </c>
      <c r="AC34" s="110">
        <f t="shared" si="6"/>
        <v>0.76462598401796089</v>
      </c>
      <c r="AD34" s="130"/>
      <c r="AE34" s="130"/>
      <c r="AF34" s="130"/>
    </row>
    <row r="35" spans="1:32" ht="31.2" x14ac:dyDescent="0.3">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2" x14ac:dyDescent="0.3">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3">
      <c r="A37" s="143" t="s">
        <v>158</v>
      </c>
      <c r="B37" s="148" t="s">
        <v>148</v>
      </c>
      <c r="C37" s="112">
        <f t="shared" ref="C37:C41" si="17">AB37</f>
        <v>0.63300000000000001</v>
      </c>
      <c r="D37" s="112">
        <f>N37</f>
        <v>0.16</v>
      </c>
      <c r="E37" s="112"/>
      <c r="F37" s="112"/>
      <c r="G37" s="146"/>
      <c r="H37" s="112"/>
      <c r="I37" s="112"/>
      <c r="J37" s="110"/>
      <c r="K37" s="110"/>
      <c r="L37" s="112">
        <v>0.63300000000000001</v>
      </c>
      <c r="M37" s="112"/>
      <c r="N37" s="112">
        <v>0.16</v>
      </c>
      <c r="O37" s="110"/>
      <c r="P37" s="112"/>
      <c r="Q37" s="112"/>
      <c r="R37" s="110"/>
      <c r="S37" s="110"/>
      <c r="T37" s="112"/>
      <c r="U37" s="112"/>
      <c r="V37" s="110"/>
      <c r="W37" s="110"/>
      <c r="X37" s="112"/>
      <c r="Y37" s="112"/>
      <c r="Z37" s="110" t="s">
        <v>477</v>
      </c>
      <c r="AA37" s="110" t="s">
        <v>477</v>
      </c>
      <c r="AB37" s="110">
        <f t="shared" si="5"/>
        <v>0.63300000000000001</v>
      </c>
      <c r="AC37" s="110">
        <f t="shared" si="6"/>
        <v>0.16</v>
      </c>
    </row>
    <row r="38" spans="1:32" x14ac:dyDescent="0.3">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2" x14ac:dyDescent="0.3">
      <c r="A39" s="143" t="s">
        <v>156</v>
      </c>
      <c r="B39" s="144" t="s">
        <v>144</v>
      </c>
      <c r="C39" s="112">
        <f>AB39</f>
        <v>0.1</v>
      </c>
      <c r="D39" s="112">
        <f>N39</f>
        <v>4.9000000000000004</v>
      </c>
      <c r="E39" s="112"/>
      <c r="F39" s="112"/>
      <c r="G39" s="146"/>
      <c r="H39" s="112"/>
      <c r="I39" s="112"/>
      <c r="J39" s="110"/>
      <c r="K39" s="110"/>
      <c r="L39" s="112">
        <v>0.1</v>
      </c>
      <c r="M39" s="112"/>
      <c r="N39" s="147">
        <v>4.9000000000000004</v>
      </c>
      <c r="O39" s="110"/>
      <c r="P39" s="112"/>
      <c r="Q39" s="112"/>
      <c r="R39" s="110"/>
      <c r="S39" s="110"/>
      <c r="T39" s="112"/>
      <c r="U39" s="112"/>
      <c r="V39" s="110"/>
      <c r="W39" s="110"/>
      <c r="X39" s="112"/>
      <c r="Y39" s="112"/>
      <c r="Z39" s="110" t="s">
        <v>477</v>
      </c>
      <c r="AA39" s="110" t="s">
        <v>477</v>
      </c>
      <c r="AB39" s="110">
        <f t="shared" si="5"/>
        <v>0.1</v>
      </c>
      <c r="AC39" s="110">
        <f t="shared" si="6"/>
        <v>4.9000000000000004</v>
      </c>
    </row>
    <row r="40" spans="1:32" ht="31.2" x14ac:dyDescent="0.3">
      <c r="A40" s="143" t="s">
        <v>155</v>
      </c>
      <c r="B40" s="144" t="s">
        <v>142</v>
      </c>
      <c r="C40" s="112">
        <f t="shared" si="17"/>
        <v>0</v>
      </c>
      <c r="D40" s="112">
        <f t="shared" ref="D40:D51" si="18">N40</f>
        <v>0</v>
      </c>
      <c r="E40" s="112"/>
      <c r="F40" s="112"/>
      <c r="G40" s="146"/>
      <c r="H40" s="112"/>
      <c r="I40" s="112"/>
      <c r="J40" s="110"/>
      <c r="K40" s="110"/>
      <c r="L40" s="112"/>
      <c r="M40" s="112"/>
      <c r="N40" s="147"/>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3">
      <c r="A41" s="143" t="s">
        <v>154</v>
      </c>
      <c r="B41" s="144" t="s">
        <v>140</v>
      </c>
      <c r="C41" s="112">
        <f t="shared" si="17"/>
        <v>0</v>
      </c>
      <c r="D41" s="112">
        <f t="shared" si="18"/>
        <v>0</v>
      </c>
      <c r="E41" s="112"/>
      <c r="F41" s="112"/>
      <c r="G41" s="146"/>
      <c r="H41" s="112"/>
      <c r="I41" s="112"/>
      <c r="J41" s="110"/>
      <c r="K41" s="110"/>
      <c r="L41" s="112"/>
      <c r="M41" s="112"/>
      <c r="N41" s="110"/>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3">
      <c r="A42" s="143" t="s">
        <v>153</v>
      </c>
      <c r="B42" s="148" t="s">
        <v>566</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3">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3">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3">
      <c r="A45" s="143" t="s">
        <v>149</v>
      </c>
      <c r="B45" s="144" t="s">
        <v>148</v>
      </c>
      <c r="C45" s="112">
        <f t="shared" si="19"/>
        <v>0.63300000000000001</v>
      </c>
      <c r="D45" s="112">
        <f t="shared" si="18"/>
        <v>0.16</v>
      </c>
      <c r="E45" s="112"/>
      <c r="F45" s="112"/>
      <c r="G45" s="146"/>
      <c r="H45" s="112"/>
      <c r="I45" s="112"/>
      <c r="J45" s="110"/>
      <c r="K45" s="110"/>
      <c r="L45" s="112">
        <f t="shared" ref="L45:L50" si="20">L37</f>
        <v>0.63300000000000001</v>
      </c>
      <c r="M45" s="112"/>
      <c r="N45" s="112">
        <f t="shared" ref="N45:N50" si="21">N37</f>
        <v>0.16</v>
      </c>
      <c r="O45" s="110"/>
      <c r="P45" s="112"/>
      <c r="Q45" s="112"/>
      <c r="R45" s="110"/>
      <c r="S45" s="110"/>
      <c r="T45" s="112"/>
      <c r="U45" s="112"/>
      <c r="V45" s="110"/>
      <c r="W45" s="110"/>
      <c r="X45" s="112"/>
      <c r="Y45" s="112"/>
      <c r="Z45" s="110" t="s">
        <v>477</v>
      </c>
      <c r="AA45" s="110" t="s">
        <v>477</v>
      </c>
      <c r="AB45" s="110">
        <f t="shared" si="5"/>
        <v>0.63300000000000001</v>
      </c>
      <c r="AC45" s="110">
        <f t="shared" si="6"/>
        <v>0.16</v>
      </c>
    </row>
    <row r="46" spans="1:32" x14ac:dyDescent="0.3">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2" x14ac:dyDescent="0.3">
      <c r="A47" s="143" t="s">
        <v>145</v>
      </c>
      <c r="B47" s="144" t="s">
        <v>144</v>
      </c>
      <c r="C47" s="112">
        <f t="shared" si="19"/>
        <v>0.1</v>
      </c>
      <c r="D47" s="112">
        <f t="shared" si="18"/>
        <v>4.9000000000000004</v>
      </c>
      <c r="E47" s="112"/>
      <c r="F47" s="112"/>
      <c r="G47" s="146"/>
      <c r="H47" s="112"/>
      <c r="I47" s="112"/>
      <c r="J47" s="110"/>
      <c r="K47" s="110"/>
      <c r="L47" s="112">
        <f t="shared" si="20"/>
        <v>0.1</v>
      </c>
      <c r="M47" s="112"/>
      <c r="N47" s="112">
        <f t="shared" si="21"/>
        <v>4.9000000000000004</v>
      </c>
      <c r="O47" s="110"/>
      <c r="P47" s="112"/>
      <c r="Q47" s="112"/>
      <c r="R47" s="110"/>
      <c r="S47" s="110"/>
      <c r="T47" s="112"/>
      <c r="U47" s="112"/>
      <c r="V47" s="110"/>
      <c r="W47" s="110"/>
      <c r="X47" s="112"/>
      <c r="Y47" s="112"/>
      <c r="Z47" s="110" t="s">
        <v>477</v>
      </c>
      <c r="AA47" s="110" t="s">
        <v>477</v>
      </c>
      <c r="AB47" s="110">
        <f t="shared" si="5"/>
        <v>0.1</v>
      </c>
      <c r="AC47" s="110">
        <f t="shared" si="6"/>
        <v>4.9000000000000004</v>
      </c>
    </row>
    <row r="48" spans="1:32" ht="31.2" x14ac:dyDescent="0.3">
      <c r="A48" s="143" t="s">
        <v>143</v>
      </c>
      <c r="B48" s="144" t="s">
        <v>142</v>
      </c>
      <c r="C48" s="112">
        <f t="shared" si="19"/>
        <v>0</v>
      </c>
      <c r="D48" s="112">
        <f t="shared" si="18"/>
        <v>0</v>
      </c>
      <c r="E48" s="112"/>
      <c r="F48" s="112"/>
      <c r="G48" s="146"/>
      <c r="H48" s="112"/>
      <c r="I48" s="112"/>
      <c r="J48" s="110"/>
      <c r="K48" s="110"/>
      <c r="L48" s="112">
        <f t="shared" si="20"/>
        <v>0</v>
      </c>
      <c r="M48" s="112"/>
      <c r="N48" s="112">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3">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3">
      <c r="A50" s="143" t="s">
        <v>139</v>
      </c>
      <c r="B50" s="148" t="s">
        <v>566</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3">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3">
      <c r="A52" s="143" t="s">
        <v>137</v>
      </c>
      <c r="B52" s="144" t="s">
        <v>136</v>
      </c>
      <c r="C52" s="112">
        <f>C30</f>
        <v>8.3233890000000006</v>
      </c>
      <c r="D52" s="112">
        <f>D30</f>
        <v>10.208918363292984</v>
      </c>
      <c r="E52" s="110"/>
      <c r="F52" s="110"/>
      <c r="G52" s="146"/>
      <c r="H52" s="112"/>
      <c r="I52" s="112"/>
      <c r="J52" s="110"/>
      <c r="K52" s="110"/>
      <c r="L52" s="112">
        <f>C52</f>
        <v>8.3233890000000006</v>
      </c>
      <c r="M52" s="112"/>
      <c r="N52" s="112">
        <f>D52</f>
        <v>10.208918363292984</v>
      </c>
      <c r="O52" s="110"/>
      <c r="P52" s="112"/>
      <c r="Q52" s="112"/>
      <c r="R52" s="110"/>
      <c r="S52" s="110"/>
      <c r="T52" s="111"/>
      <c r="U52" s="112"/>
      <c r="V52" s="110"/>
      <c r="W52" s="110"/>
      <c r="X52" s="112"/>
      <c r="Y52" s="112"/>
      <c r="Z52" s="110" t="s">
        <v>477</v>
      </c>
      <c r="AA52" s="110" t="s">
        <v>477</v>
      </c>
      <c r="AB52" s="110">
        <f t="shared" si="5"/>
        <v>8.3233890000000006</v>
      </c>
      <c r="AC52" s="110">
        <f t="shared" si="6"/>
        <v>10.208918363292984</v>
      </c>
    </row>
    <row r="53" spans="1:33" x14ac:dyDescent="0.3">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3">
      <c r="A54" s="143" t="s">
        <v>134</v>
      </c>
      <c r="B54" s="148" t="s">
        <v>128</v>
      </c>
      <c r="C54" s="112">
        <f>C45</f>
        <v>0.63300000000000001</v>
      </c>
      <c r="D54" s="112">
        <f t="shared" ref="D54:D57" si="22">N54</f>
        <v>0.16</v>
      </c>
      <c r="E54" s="110"/>
      <c r="F54" s="110"/>
      <c r="G54" s="112"/>
      <c r="H54" s="112"/>
      <c r="I54" s="112"/>
      <c r="J54" s="110"/>
      <c r="K54" s="110"/>
      <c r="L54" s="112">
        <f t="shared" ref="L54:L57" si="23">L37</f>
        <v>0.63300000000000001</v>
      </c>
      <c r="M54" s="112"/>
      <c r="N54" s="112">
        <f t="shared" ref="N54:N57" si="24">N37</f>
        <v>0.16</v>
      </c>
      <c r="O54" s="110"/>
      <c r="P54" s="112"/>
      <c r="Q54" s="112"/>
      <c r="R54" s="110"/>
      <c r="S54" s="110"/>
      <c r="T54" s="112"/>
      <c r="U54" s="112"/>
      <c r="V54" s="110"/>
      <c r="W54" s="110"/>
      <c r="X54" s="112"/>
      <c r="Y54" s="112"/>
      <c r="Z54" s="110" t="s">
        <v>477</v>
      </c>
      <c r="AA54" s="110" t="s">
        <v>477</v>
      </c>
      <c r="AB54" s="110">
        <f t="shared" si="5"/>
        <v>0.63300000000000001</v>
      </c>
      <c r="AC54" s="110">
        <f t="shared" si="6"/>
        <v>0.16</v>
      </c>
    </row>
    <row r="55" spans="1:33" x14ac:dyDescent="0.3">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3">
      <c r="A56" s="143" t="s">
        <v>132</v>
      </c>
      <c r="B56" s="148" t="s">
        <v>126</v>
      </c>
      <c r="C56" s="112">
        <f>C47+C48+C49</f>
        <v>0.1</v>
      </c>
      <c r="D56" s="112">
        <f t="shared" si="22"/>
        <v>4.9000000000000004</v>
      </c>
      <c r="E56" s="110"/>
      <c r="F56" s="110"/>
      <c r="G56" s="112"/>
      <c r="H56" s="112"/>
      <c r="I56" s="112"/>
      <c r="J56" s="110"/>
      <c r="K56" s="110"/>
      <c r="L56" s="112">
        <f t="shared" si="23"/>
        <v>0.1</v>
      </c>
      <c r="M56" s="112"/>
      <c r="N56" s="112">
        <f t="shared" si="24"/>
        <v>4.9000000000000004</v>
      </c>
      <c r="O56" s="110"/>
      <c r="P56" s="112"/>
      <c r="Q56" s="112"/>
      <c r="R56" s="110"/>
      <c r="S56" s="110"/>
      <c r="T56" s="112"/>
      <c r="U56" s="112"/>
      <c r="V56" s="110"/>
      <c r="W56" s="110"/>
      <c r="X56" s="112"/>
      <c r="Y56" s="112"/>
      <c r="Z56" s="110" t="s">
        <v>477</v>
      </c>
      <c r="AA56" s="110" t="s">
        <v>477</v>
      </c>
      <c r="AB56" s="110">
        <f t="shared" si="5"/>
        <v>0.1</v>
      </c>
      <c r="AC56" s="110">
        <f t="shared" si="6"/>
        <v>4.9000000000000004</v>
      </c>
    </row>
    <row r="57" spans="1:33" x14ac:dyDescent="0.3">
      <c r="A57" s="143" t="s">
        <v>131</v>
      </c>
      <c r="B57" s="148" t="s">
        <v>566</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3">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3">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3">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3">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3">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3">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3">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3">
      <c r="A65" s="152"/>
      <c r="B65" s="178"/>
      <c r="C65" s="178"/>
      <c r="D65" s="178"/>
      <c r="E65" s="178"/>
      <c r="F65" s="178"/>
      <c r="G65" s="178"/>
    </row>
    <row r="66" spans="1:28" ht="54" customHeight="1" x14ac:dyDescent="0.3">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3">
      <c r="B68" s="153"/>
      <c r="C68" s="153"/>
      <c r="D68" s="153"/>
      <c r="E68" s="153"/>
      <c r="F68" s="153"/>
      <c r="G68" s="153"/>
    </row>
    <row r="70" spans="1:28" ht="36.75" customHeight="1" x14ac:dyDescent="0.3">
      <c r="B70" s="153"/>
      <c r="C70" s="153"/>
      <c r="D70" s="153"/>
      <c r="E70" s="153"/>
      <c r="F70" s="153"/>
      <c r="G70" s="153"/>
    </row>
    <row r="72" spans="1:28" ht="51" customHeight="1" x14ac:dyDescent="0.3">
      <c r="B72" s="441"/>
      <c r="C72" s="441"/>
      <c r="D72" s="441"/>
      <c r="E72" s="441"/>
      <c r="F72" s="441"/>
      <c r="G72" s="441"/>
    </row>
    <row r="73" spans="1:28" ht="32.25" customHeight="1" x14ac:dyDescent="0.3">
      <c r="B73" s="441"/>
      <c r="C73" s="441"/>
      <c r="D73" s="441"/>
      <c r="E73" s="441"/>
      <c r="F73" s="441"/>
      <c r="G73" s="441"/>
    </row>
    <row r="74" spans="1:28" ht="51.75" customHeight="1" x14ac:dyDescent="0.3">
      <c r="B74" s="441"/>
      <c r="C74" s="441"/>
      <c r="D74" s="441"/>
      <c r="E74" s="441"/>
      <c r="F74" s="441"/>
      <c r="G74" s="441"/>
    </row>
    <row r="75" spans="1:28" ht="21.75" customHeight="1" x14ac:dyDescent="0.3">
      <c r="B75" s="442"/>
      <c r="C75" s="442"/>
      <c r="D75" s="442"/>
      <c r="E75" s="442"/>
      <c r="F75" s="442"/>
      <c r="G75" s="442"/>
    </row>
    <row r="76" spans="1:28" ht="23.25" customHeight="1" x14ac:dyDescent="0.3">
      <c r="B76" s="154"/>
      <c r="C76" s="154"/>
      <c r="D76" s="154"/>
      <c r="E76" s="154"/>
      <c r="F76" s="154"/>
    </row>
    <row r="77" spans="1:28" ht="18.75" customHeight="1" x14ac:dyDescent="0.3">
      <c r="B77" s="443"/>
      <c r="C77" s="443"/>
      <c r="D77" s="443"/>
      <c r="E77" s="443"/>
      <c r="F77" s="443"/>
      <c r="G77" s="443"/>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7" zoomScale="70" zoomScaleSheetLayoutView="70" workbookViewId="0">
      <selection activeCell="Y22" sqref="Y22:Y24"/>
    </sheetView>
  </sheetViews>
  <sheetFormatPr defaultColWidth="9.109375" defaultRowHeight="13.8" x14ac:dyDescent="0.25"/>
  <cols>
    <col min="1" max="1" width="6.109375" style="208" customWidth="1"/>
    <col min="2" max="2" width="25.6640625" style="261" customWidth="1"/>
    <col min="3" max="3" width="15.5546875" style="261" customWidth="1"/>
    <col min="4" max="4" width="16.5546875" style="261" customWidth="1"/>
    <col min="5" max="13" width="9.33203125" style="261" customWidth="1"/>
    <col min="14" max="14" width="54.109375" style="261" customWidth="1"/>
    <col min="15" max="15" width="14.44140625" style="261" customWidth="1"/>
    <col min="16" max="16" width="13.44140625" style="208" customWidth="1"/>
    <col min="17" max="17" width="13.44140625" style="261" customWidth="1"/>
    <col min="18" max="18" width="17" style="208" customWidth="1"/>
    <col min="19" max="20" width="9.6640625" style="208" customWidth="1"/>
    <col min="21" max="21" width="11.44140625" style="208" customWidth="1"/>
    <col min="22" max="22" width="12.6640625" style="208" customWidth="1"/>
    <col min="23" max="23" width="55.44140625" style="208" customWidth="1"/>
    <col min="24" max="24" width="14.88671875" style="261" customWidth="1"/>
    <col min="25" max="25" width="28.5546875" style="208" customWidth="1"/>
    <col min="26" max="26" width="7.6640625" style="208" customWidth="1"/>
    <col min="27" max="27" width="10.6640625" style="208" customWidth="1"/>
    <col min="28" max="28" width="18.5546875" style="208" customWidth="1"/>
    <col min="29" max="29" width="25.44140625" style="208" customWidth="1"/>
    <col min="30" max="31" width="15.88671875" style="208" customWidth="1"/>
    <col min="32" max="33" width="17.44140625" style="208" customWidth="1"/>
    <col min="34" max="46" width="13.5546875" style="208" customWidth="1"/>
    <col min="47" max="47" width="17.44140625" style="208" customWidth="1"/>
    <col min="48" max="48" width="17.44140625" style="261" customWidth="1"/>
    <col min="49" max="16384" width="9.109375" style="208"/>
  </cols>
  <sheetData>
    <row r="1" spans="1:48" ht="36" x14ac:dyDescent="0.25">
      <c r="AV1" s="264" t="s">
        <v>67</v>
      </c>
    </row>
    <row r="2" spans="1:48" ht="54" x14ac:dyDescent="0.35">
      <c r="AV2" s="265" t="s">
        <v>9</v>
      </c>
    </row>
    <row r="3" spans="1:48" ht="36" x14ac:dyDescent="0.35">
      <c r="AV3" s="265" t="s">
        <v>66</v>
      </c>
    </row>
    <row r="4" spans="1:48" s="209" customFormat="1" ht="18" x14ac:dyDescent="0.35">
      <c r="B4" s="262"/>
      <c r="C4" s="262"/>
      <c r="D4" s="262"/>
      <c r="E4" s="262"/>
      <c r="F4" s="262"/>
      <c r="G4" s="262"/>
      <c r="H4" s="262"/>
      <c r="I4" s="262"/>
      <c r="J4" s="262"/>
      <c r="K4" s="262"/>
      <c r="L4" s="262"/>
      <c r="M4" s="262"/>
      <c r="N4" s="262"/>
      <c r="O4" s="262"/>
      <c r="Q4" s="262"/>
      <c r="X4" s="262"/>
      <c r="AV4" s="265"/>
    </row>
    <row r="5" spans="1:48" s="209" customFormat="1" ht="18.75" customHeight="1" x14ac:dyDescent="0.25">
      <c r="A5" s="472" t="str">
        <f>'3.3 паспорт описание'!A5:C5</f>
        <v>Год раскрытия информации: 2025 год</v>
      </c>
      <c r="B5" s="472"/>
      <c r="C5" s="472"/>
      <c r="D5" s="472"/>
      <c r="E5" s="472"/>
      <c r="F5" s="472"/>
      <c r="G5" s="472"/>
      <c r="H5" s="472"/>
      <c r="I5" s="472"/>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472"/>
      <c r="AS5" s="472"/>
      <c r="AT5" s="472"/>
      <c r="AU5" s="472"/>
      <c r="AV5" s="472"/>
    </row>
    <row r="6" spans="1:48" s="209" customFormat="1" ht="18" x14ac:dyDescent="0.35">
      <c r="B6" s="262"/>
      <c r="C6" s="262"/>
      <c r="D6" s="262"/>
      <c r="E6" s="262"/>
      <c r="F6" s="262"/>
      <c r="G6" s="262"/>
      <c r="H6" s="262"/>
      <c r="I6" s="262"/>
      <c r="J6" s="262"/>
      <c r="K6" s="262"/>
      <c r="L6" s="262"/>
      <c r="M6" s="262"/>
      <c r="N6" s="262"/>
      <c r="O6" s="262"/>
      <c r="Q6" s="262"/>
      <c r="X6" s="262"/>
      <c r="AV6" s="265"/>
    </row>
    <row r="7" spans="1:48" s="209" customFormat="1" ht="17.399999999999999"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s="209" customFormat="1" ht="17.399999999999999"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s="209" customFormat="1" ht="17.399999999999999" x14ac:dyDescent="0.25">
      <c r="A9" s="288" t="str">
        <f>'1. паспорт местоположение'!A9:C9</f>
        <v>АО "Оренбургкоммунэлектросеть"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s="209" customFormat="1" ht="15.6"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s="209" customFormat="1" ht="17.399999999999999"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s="209" customFormat="1" ht="17.399999999999999" x14ac:dyDescent="0.25">
      <c r="A12" s="289" t="str">
        <f>'6.1. Паспорт сетевой график'!A12:J12</f>
        <v>О_ИП00012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s="209" customFormat="1" ht="15.6" x14ac:dyDescent="0.25">
      <c r="A13" s="473" t="s">
        <v>6</v>
      </c>
      <c r="B13" s="473"/>
      <c r="C13" s="473"/>
      <c r="D13" s="473"/>
      <c r="E13" s="473"/>
      <c r="F13" s="473"/>
      <c r="G13" s="473"/>
      <c r="H13" s="473"/>
      <c r="I13" s="473"/>
      <c r="J13" s="473"/>
      <c r="K13" s="473"/>
      <c r="L13" s="473"/>
      <c r="M13" s="473"/>
      <c r="N13" s="473"/>
      <c r="O13" s="473"/>
      <c r="P13" s="473"/>
      <c r="Q13" s="473"/>
      <c r="R13" s="473"/>
      <c r="S13" s="473"/>
      <c r="T13" s="473"/>
      <c r="U13" s="473"/>
      <c r="V13" s="473"/>
      <c r="W13" s="473"/>
      <c r="X13" s="473"/>
      <c r="Y13" s="473"/>
      <c r="Z13" s="473"/>
      <c r="AA13" s="473"/>
      <c r="AB13" s="473"/>
      <c r="AC13" s="473"/>
      <c r="AD13" s="473"/>
      <c r="AE13" s="473"/>
      <c r="AF13" s="473"/>
      <c r="AG13" s="473"/>
      <c r="AH13" s="473"/>
      <c r="AI13" s="473"/>
      <c r="AJ13" s="473"/>
      <c r="AK13" s="473"/>
      <c r="AL13" s="473"/>
      <c r="AM13" s="473"/>
      <c r="AN13" s="473"/>
      <c r="AO13" s="473"/>
      <c r="AP13" s="473"/>
      <c r="AQ13" s="473"/>
      <c r="AR13" s="473"/>
      <c r="AS13" s="473"/>
      <c r="AT13" s="473"/>
      <c r="AU13" s="473"/>
      <c r="AV13" s="473"/>
    </row>
    <row r="14" spans="1:48" s="209" customFormat="1" ht="18"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s="209" customFormat="1" ht="17.399999999999999" x14ac:dyDescent="0.25">
      <c r="A15" s="288" t="str">
        <f>'6.1. Паспорт сетевой график'!A15:J15</f>
        <v>Реконструкция распределительных сетей ВЛ-10 кВ, ВЛ-0,4 кВ, ТП(РП)-10/0,4 кВ, р.ц. Илек</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s="209" customFormat="1" ht="15.6"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s="209" customFormat="1"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x14ac:dyDescent="0.25">
      <c r="A21" s="460" t="s">
        <v>451</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ht="58.5" customHeight="1" x14ac:dyDescent="0.25">
      <c r="A22" s="453" t="s">
        <v>51</v>
      </c>
      <c r="B22" s="462" t="s">
        <v>23</v>
      </c>
      <c r="C22" s="453" t="s">
        <v>50</v>
      </c>
      <c r="D22" s="453" t="s">
        <v>49</v>
      </c>
      <c r="E22" s="465" t="s">
        <v>462</v>
      </c>
      <c r="F22" s="466"/>
      <c r="G22" s="466"/>
      <c r="H22" s="466"/>
      <c r="I22" s="466"/>
      <c r="J22" s="466"/>
      <c r="K22" s="466"/>
      <c r="L22" s="467"/>
      <c r="M22" s="453" t="s">
        <v>48</v>
      </c>
      <c r="N22" s="453" t="s">
        <v>47</v>
      </c>
      <c r="O22" s="453" t="s">
        <v>46</v>
      </c>
      <c r="P22" s="448" t="s">
        <v>236</v>
      </c>
      <c r="Q22" s="448" t="s">
        <v>45</v>
      </c>
      <c r="R22" s="448" t="s">
        <v>44</v>
      </c>
      <c r="S22" s="448" t="s">
        <v>43</v>
      </c>
      <c r="T22" s="448"/>
      <c r="U22" s="468" t="s">
        <v>42</v>
      </c>
      <c r="V22" s="468" t="s">
        <v>41</v>
      </c>
      <c r="W22" s="448" t="s">
        <v>40</v>
      </c>
      <c r="X22" s="448" t="s">
        <v>39</v>
      </c>
      <c r="Y22" s="448" t="s">
        <v>38</v>
      </c>
      <c r="Z22" s="455"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48" t="s">
        <v>24</v>
      </c>
    </row>
    <row r="23" spans="1:48" ht="64.5" customHeight="1" x14ac:dyDescent="0.25">
      <c r="A23" s="461"/>
      <c r="B23" s="463"/>
      <c r="C23" s="461"/>
      <c r="D23" s="461"/>
      <c r="E23" s="456" t="s">
        <v>22</v>
      </c>
      <c r="F23" s="449" t="s">
        <v>129</v>
      </c>
      <c r="G23" s="449" t="s">
        <v>128</v>
      </c>
      <c r="H23" s="449" t="s">
        <v>127</v>
      </c>
      <c r="I23" s="451" t="s">
        <v>374</v>
      </c>
      <c r="J23" s="451" t="s">
        <v>375</v>
      </c>
      <c r="K23" s="451" t="s">
        <v>376</v>
      </c>
      <c r="L23" s="449" t="s">
        <v>78</v>
      </c>
      <c r="M23" s="461"/>
      <c r="N23" s="461"/>
      <c r="O23" s="461"/>
      <c r="P23" s="448"/>
      <c r="Q23" s="448"/>
      <c r="R23" s="448"/>
      <c r="S23" s="458" t="s">
        <v>1</v>
      </c>
      <c r="T23" s="458" t="s">
        <v>10</v>
      </c>
      <c r="U23" s="468"/>
      <c r="V23" s="468"/>
      <c r="W23" s="448"/>
      <c r="X23" s="448"/>
      <c r="Y23" s="448"/>
      <c r="Z23" s="448"/>
      <c r="AA23" s="448"/>
      <c r="AB23" s="448"/>
      <c r="AC23" s="448"/>
      <c r="AD23" s="448"/>
      <c r="AE23" s="448"/>
      <c r="AF23" s="448" t="s">
        <v>21</v>
      </c>
      <c r="AG23" s="448"/>
      <c r="AH23" s="448" t="s">
        <v>20</v>
      </c>
      <c r="AI23" s="448"/>
      <c r="AJ23" s="453" t="s">
        <v>19</v>
      </c>
      <c r="AK23" s="453" t="s">
        <v>18</v>
      </c>
      <c r="AL23" s="453" t="s">
        <v>17</v>
      </c>
      <c r="AM23" s="453" t="s">
        <v>16</v>
      </c>
      <c r="AN23" s="453" t="s">
        <v>15</v>
      </c>
      <c r="AO23" s="453" t="s">
        <v>14</v>
      </c>
      <c r="AP23" s="453" t="s">
        <v>13</v>
      </c>
      <c r="AQ23" s="469" t="s">
        <v>10</v>
      </c>
      <c r="AR23" s="448"/>
      <c r="AS23" s="448"/>
      <c r="AT23" s="448"/>
      <c r="AU23" s="448"/>
      <c r="AV23" s="448"/>
    </row>
    <row r="24" spans="1:48" ht="96.75" customHeight="1" x14ac:dyDescent="0.25">
      <c r="A24" s="454"/>
      <c r="B24" s="464"/>
      <c r="C24" s="454"/>
      <c r="D24" s="454"/>
      <c r="E24" s="457"/>
      <c r="F24" s="450"/>
      <c r="G24" s="450"/>
      <c r="H24" s="450"/>
      <c r="I24" s="452"/>
      <c r="J24" s="452"/>
      <c r="K24" s="452"/>
      <c r="L24" s="450"/>
      <c r="M24" s="454"/>
      <c r="N24" s="454"/>
      <c r="O24" s="454"/>
      <c r="P24" s="448"/>
      <c r="Q24" s="448"/>
      <c r="R24" s="448"/>
      <c r="S24" s="459"/>
      <c r="T24" s="459"/>
      <c r="U24" s="468"/>
      <c r="V24" s="468"/>
      <c r="W24" s="448"/>
      <c r="X24" s="448"/>
      <c r="Y24" s="448"/>
      <c r="Z24" s="448"/>
      <c r="AA24" s="448"/>
      <c r="AB24" s="448"/>
      <c r="AC24" s="448"/>
      <c r="AD24" s="448"/>
      <c r="AE24" s="448"/>
      <c r="AF24" s="210" t="s">
        <v>12</v>
      </c>
      <c r="AG24" s="210" t="s">
        <v>11</v>
      </c>
      <c r="AH24" s="211" t="s">
        <v>1</v>
      </c>
      <c r="AI24" s="211" t="s">
        <v>10</v>
      </c>
      <c r="AJ24" s="454"/>
      <c r="AK24" s="454"/>
      <c r="AL24" s="454"/>
      <c r="AM24" s="454"/>
      <c r="AN24" s="454"/>
      <c r="AO24" s="454"/>
      <c r="AP24" s="454"/>
      <c r="AQ24" s="470"/>
      <c r="AR24" s="448"/>
      <c r="AS24" s="448"/>
      <c r="AT24" s="448"/>
      <c r="AU24" s="448"/>
      <c r="AV24" s="448"/>
    </row>
    <row r="25" spans="1:48" s="213" customFormat="1" ht="15.6" x14ac:dyDescent="0.3">
      <c r="A25" s="212">
        <v>1</v>
      </c>
      <c r="B25" s="263">
        <f>A25+1</f>
        <v>2</v>
      </c>
      <c r="C25" s="263">
        <f t="shared" ref="C25:AV25" si="0">B25+1</f>
        <v>3</v>
      </c>
      <c r="D25" s="263">
        <f t="shared" si="0"/>
        <v>4</v>
      </c>
      <c r="E25" s="263">
        <f t="shared" si="0"/>
        <v>5</v>
      </c>
      <c r="F25" s="263">
        <f t="shared" si="0"/>
        <v>6</v>
      </c>
      <c r="G25" s="263">
        <f t="shared" si="0"/>
        <v>7</v>
      </c>
      <c r="H25" s="263">
        <f t="shared" si="0"/>
        <v>8</v>
      </c>
      <c r="I25" s="263">
        <f t="shared" si="0"/>
        <v>9</v>
      </c>
      <c r="J25" s="263">
        <f t="shared" si="0"/>
        <v>10</v>
      </c>
      <c r="K25" s="263">
        <f t="shared" si="0"/>
        <v>11</v>
      </c>
      <c r="L25" s="263">
        <f t="shared" si="0"/>
        <v>12</v>
      </c>
      <c r="M25" s="263">
        <f t="shared" si="0"/>
        <v>13</v>
      </c>
      <c r="N25" s="263">
        <f t="shared" si="0"/>
        <v>14</v>
      </c>
      <c r="O25" s="263">
        <f t="shared" si="0"/>
        <v>15</v>
      </c>
      <c r="P25" s="212">
        <f t="shared" si="0"/>
        <v>16</v>
      </c>
      <c r="Q25" s="263">
        <f t="shared" si="0"/>
        <v>17</v>
      </c>
      <c r="R25" s="212">
        <f t="shared" si="0"/>
        <v>18</v>
      </c>
      <c r="S25" s="212">
        <f t="shared" si="0"/>
        <v>19</v>
      </c>
      <c r="T25" s="212">
        <f t="shared" si="0"/>
        <v>20</v>
      </c>
      <c r="U25" s="212">
        <f t="shared" si="0"/>
        <v>21</v>
      </c>
      <c r="V25" s="212">
        <f t="shared" si="0"/>
        <v>22</v>
      </c>
      <c r="W25" s="212">
        <f t="shared" si="0"/>
        <v>23</v>
      </c>
      <c r="X25" s="263">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3">
        <f t="shared" si="0"/>
        <v>48</v>
      </c>
    </row>
    <row r="26" spans="1:48" s="213" customFormat="1" ht="108.75" customHeight="1" x14ac:dyDescent="0.3">
      <c r="A26" s="214" t="s">
        <v>477</v>
      </c>
      <c r="B26" s="266" t="s">
        <v>477</v>
      </c>
      <c r="C26" s="266" t="s">
        <v>477</v>
      </c>
      <c r="D26" s="267" t="s">
        <v>477</v>
      </c>
      <c r="E26" s="266" t="s">
        <v>477</v>
      </c>
      <c r="F26" s="266" t="s">
        <v>477</v>
      </c>
      <c r="G26" s="269" t="s">
        <v>477</v>
      </c>
      <c r="H26" s="266" t="s">
        <v>477</v>
      </c>
      <c r="I26" s="270" t="s">
        <v>477</v>
      </c>
      <c r="J26" s="270" t="s">
        <v>477</v>
      </c>
      <c r="K26" s="270" t="s">
        <v>477</v>
      </c>
      <c r="L26" s="266"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73" sqref="A73"/>
    </sheetView>
  </sheetViews>
  <sheetFormatPr defaultRowHeight="15.6" x14ac:dyDescent="0.3"/>
  <cols>
    <col min="1" max="2" width="66.109375" style="216" customWidth="1"/>
    <col min="3" max="3" width="9.109375" style="217" customWidth="1"/>
    <col min="4" max="256" width="9.109375" style="217"/>
    <col min="257" max="258" width="66.109375" style="217" customWidth="1"/>
    <col min="259" max="512" width="9.109375" style="217"/>
    <col min="513" max="514" width="66.109375" style="217" customWidth="1"/>
    <col min="515" max="768" width="9.109375" style="217"/>
    <col min="769" max="770" width="66.109375" style="217" customWidth="1"/>
    <col min="771" max="1024" width="9.109375" style="217"/>
    <col min="1025" max="1026" width="66.109375" style="217" customWidth="1"/>
    <col min="1027" max="1280" width="9.109375" style="217"/>
    <col min="1281" max="1282" width="66.109375" style="217" customWidth="1"/>
    <col min="1283" max="1536" width="9.109375" style="217"/>
    <col min="1537" max="1538" width="66.109375" style="217" customWidth="1"/>
    <col min="1539" max="1792" width="9.109375" style="217"/>
    <col min="1793" max="1794" width="66.109375" style="217" customWidth="1"/>
    <col min="1795" max="2048" width="9.109375" style="217"/>
    <col min="2049" max="2050" width="66.109375" style="217" customWidth="1"/>
    <col min="2051" max="2304" width="9.109375" style="217"/>
    <col min="2305" max="2306" width="66.109375" style="217" customWidth="1"/>
    <col min="2307" max="2560" width="9.109375" style="217"/>
    <col min="2561" max="2562" width="66.109375" style="217" customWidth="1"/>
    <col min="2563" max="2816" width="9.109375" style="217"/>
    <col min="2817" max="2818" width="66.109375" style="217" customWidth="1"/>
    <col min="2819" max="3072" width="9.109375" style="217"/>
    <col min="3073" max="3074" width="66.109375" style="217" customWidth="1"/>
    <col min="3075" max="3328" width="9.109375" style="217"/>
    <col min="3329" max="3330" width="66.109375" style="217" customWidth="1"/>
    <col min="3331" max="3584" width="9.109375" style="217"/>
    <col min="3585" max="3586" width="66.109375" style="217" customWidth="1"/>
    <col min="3587" max="3840" width="9.109375" style="217"/>
    <col min="3841" max="3842" width="66.109375" style="217" customWidth="1"/>
    <col min="3843" max="4096" width="9.109375" style="217"/>
    <col min="4097" max="4098" width="66.109375" style="217" customWidth="1"/>
    <col min="4099" max="4352" width="9.109375" style="217"/>
    <col min="4353" max="4354" width="66.109375" style="217" customWidth="1"/>
    <col min="4355" max="4608" width="9.109375" style="217"/>
    <col min="4609" max="4610" width="66.109375" style="217" customWidth="1"/>
    <col min="4611" max="4864" width="9.109375" style="217"/>
    <col min="4865" max="4866" width="66.109375" style="217" customWidth="1"/>
    <col min="4867" max="5120" width="9.109375" style="217"/>
    <col min="5121" max="5122" width="66.109375" style="217" customWidth="1"/>
    <col min="5123" max="5376" width="9.109375" style="217"/>
    <col min="5377" max="5378" width="66.109375" style="217" customWidth="1"/>
    <col min="5379" max="5632" width="9.109375" style="217"/>
    <col min="5633" max="5634" width="66.109375" style="217" customWidth="1"/>
    <col min="5635" max="5888" width="9.109375" style="217"/>
    <col min="5889" max="5890" width="66.109375" style="217" customWidth="1"/>
    <col min="5891" max="6144" width="9.109375" style="217"/>
    <col min="6145" max="6146" width="66.109375" style="217" customWidth="1"/>
    <col min="6147" max="6400" width="9.109375" style="217"/>
    <col min="6401" max="6402" width="66.109375" style="217" customWidth="1"/>
    <col min="6403" max="6656" width="9.109375" style="217"/>
    <col min="6657" max="6658" width="66.109375" style="217" customWidth="1"/>
    <col min="6659" max="6912" width="9.109375" style="217"/>
    <col min="6913" max="6914" width="66.109375" style="217" customWidth="1"/>
    <col min="6915" max="7168" width="9.109375" style="217"/>
    <col min="7169" max="7170" width="66.109375" style="217" customWidth="1"/>
    <col min="7171" max="7424" width="9.109375" style="217"/>
    <col min="7425" max="7426" width="66.109375" style="217" customWidth="1"/>
    <col min="7427" max="7680" width="9.109375" style="217"/>
    <col min="7681" max="7682" width="66.109375" style="217" customWidth="1"/>
    <col min="7683" max="7936" width="9.109375" style="217"/>
    <col min="7937" max="7938" width="66.109375" style="217" customWidth="1"/>
    <col min="7939" max="8192" width="9.109375" style="217"/>
    <col min="8193" max="8194" width="66.109375" style="217" customWidth="1"/>
    <col min="8195" max="8448" width="9.109375" style="217"/>
    <col min="8449" max="8450" width="66.109375" style="217" customWidth="1"/>
    <col min="8451" max="8704" width="9.109375" style="217"/>
    <col min="8705" max="8706" width="66.109375" style="217" customWidth="1"/>
    <col min="8707" max="8960" width="9.109375" style="217"/>
    <col min="8961" max="8962" width="66.109375" style="217" customWidth="1"/>
    <col min="8963" max="9216" width="9.109375" style="217"/>
    <col min="9217" max="9218" width="66.109375" style="217" customWidth="1"/>
    <col min="9219" max="9472" width="9.109375" style="217"/>
    <col min="9473" max="9474" width="66.109375" style="217" customWidth="1"/>
    <col min="9475" max="9728" width="9.109375" style="217"/>
    <col min="9729" max="9730" width="66.109375" style="217" customWidth="1"/>
    <col min="9731" max="9984" width="9.109375" style="217"/>
    <col min="9985" max="9986" width="66.109375" style="217" customWidth="1"/>
    <col min="9987" max="10240" width="9.109375" style="217"/>
    <col min="10241" max="10242" width="66.109375" style="217" customWidth="1"/>
    <col min="10243" max="10496" width="9.109375" style="217"/>
    <col min="10497" max="10498" width="66.109375" style="217" customWidth="1"/>
    <col min="10499" max="10752" width="9.109375" style="217"/>
    <col min="10753" max="10754" width="66.109375" style="217" customWidth="1"/>
    <col min="10755" max="11008" width="9.109375" style="217"/>
    <col min="11009" max="11010" width="66.109375" style="217" customWidth="1"/>
    <col min="11011" max="11264" width="9.109375" style="217"/>
    <col min="11265" max="11266" width="66.109375" style="217" customWidth="1"/>
    <col min="11267" max="11520" width="9.109375" style="217"/>
    <col min="11521" max="11522" width="66.109375" style="217" customWidth="1"/>
    <col min="11523" max="11776" width="9.109375" style="217"/>
    <col min="11777" max="11778" width="66.109375" style="217" customWidth="1"/>
    <col min="11779" max="12032" width="9.109375" style="217"/>
    <col min="12033" max="12034" width="66.109375" style="217" customWidth="1"/>
    <col min="12035" max="12288" width="9.109375" style="217"/>
    <col min="12289" max="12290" width="66.109375" style="217" customWidth="1"/>
    <col min="12291" max="12544" width="9.109375" style="217"/>
    <col min="12545" max="12546" width="66.109375" style="217" customWidth="1"/>
    <col min="12547" max="12800" width="9.109375" style="217"/>
    <col min="12801" max="12802" width="66.109375" style="217" customWidth="1"/>
    <col min="12803" max="13056" width="9.109375" style="217"/>
    <col min="13057" max="13058" width="66.109375" style="217" customWidth="1"/>
    <col min="13059" max="13312" width="9.109375" style="217"/>
    <col min="13313" max="13314" width="66.109375" style="217" customWidth="1"/>
    <col min="13315" max="13568" width="9.109375" style="217"/>
    <col min="13569" max="13570" width="66.109375" style="217" customWidth="1"/>
    <col min="13571" max="13824" width="9.109375" style="217"/>
    <col min="13825" max="13826" width="66.109375" style="217" customWidth="1"/>
    <col min="13827" max="14080" width="9.109375" style="217"/>
    <col min="14081" max="14082" width="66.109375" style="217" customWidth="1"/>
    <col min="14083" max="14336" width="9.109375" style="217"/>
    <col min="14337" max="14338" width="66.109375" style="217" customWidth="1"/>
    <col min="14339" max="14592" width="9.109375" style="217"/>
    <col min="14593" max="14594" width="66.109375" style="217" customWidth="1"/>
    <col min="14595" max="14848" width="9.109375" style="217"/>
    <col min="14849" max="14850" width="66.109375" style="217" customWidth="1"/>
    <col min="14851" max="15104" width="9.109375" style="217"/>
    <col min="15105" max="15106" width="66.109375" style="217" customWidth="1"/>
    <col min="15107" max="15360" width="9.109375" style="217"/>
    <col min="15361" max="15362" width="66.109375" style="217" customWidth="1"/>
    <col min="15363" max="15616" width="9.109375" style="217"/>
    <col min="15617" max="15618" width="66.109375" style="217" customWidth="1"/>
    <col min="15619" max="15872" width="9.109375" style="217"/>
    <col min="15873" max="15874" width="66.109375" style="217" customWidth="1"/>
    <col min="15875" max="16128" width="9.109375" style="217"/>
    <col min="16129" max="16130" width="66.109375" style="217" customWidth="1"/>
    <col min="16131" max="16384" width="9.109375" style="217"/>
  </cols>
  <sheetData>
    <row r="1" spans="1:8" ht="18" x14ac:dyDescent="0.3">
      <c r="B1" s="164" t="s">
        <v>67</v>
      </c>
    </row>
    <row r="2" spans="1:8" ht="18" x14ac:dyDescent="0.3">
      <c r="B2" s="164" t="s">
        <v>9</v>
      </c>
    </row>
    <row r="3" spans="1:8" ht="18" x14ac:dyDescent="0.3">
      <c r="B3" s="164" t="s">
        <v>469</v>
      </c>
    </row>
    <row r="4" spans="1:8" x14ac:dyDescent="0.3">
      <c r="B4" s="218"/>
    </row>
    <row r="5" spans="1:8" ht="17.399999999999999" x14ac:dyDescent="0.3">
      <c r="A5" s="476" t="str">
        <f>'3.3 паспорт описание'!A5:C5</f>
        <v>Год раскрытия информации: 2025 год</v>
      </c>
      <c r="B5" s="476"/>
      <c r="C5" s="219"/>
      <c r="D5" s="219"/>
      <c r="E5" s="219"/>
      <c r="F5" s="219"/>
      <c r="G5" s="219"/>
      <c r="H5" s="219"/>
    </row>
    <row r="6" spans="1:8" ht="17.399999999999999" x14ac:dyDescent="0.3">
      <c r="A6" s="220"/>
      <c r="B6" s="220"/>
      <c r="C6" s="221"/>
      <c r="D6" s="221"/>
      <c r="E6" s="221"/>
      <c r="F6" s="221"/>
      <c r="G6" s="221"/>
      <c r="H6" s="221"/>
    </row>
    <row r="7" spans="1:8" ht="17.399999999999999" x14ac:dyDescent="0.3">
      <c r="A7" s="289" t="s">
        <v>8</v>
      </c>
      <c r="B7" s="289"/>
      <c r="C7" s="181"/>
      <c r="D7" s="181"/>
      <c r="E7" s="181"/>
      <c r="F7" s="181"/>
      <c r="G7" s="181"/>
      <c r="H7" s="181"/>
    </row>
    <row r="8" spans="1:8" ht="17.399999999999999" x14ac:dyDescent="0.3">
      <c r="A8" s="222"/>
      <c r="B8" s="222"/>
      <c r="C8" s="181"/>
      <c r="D8" s="181"/>
      <c r="E8" s="181"/>
      <c r="F8" s="181"/>
      <c r="G8" s="181"/>
      <c r="H8" s="181"/>
    </row>
    <row r="9" spans="1:8" ht="17.399999999999999" x14ac:dyDescent="0.3">
      <c r="A9" s="288" t="str">
        <f>'1. паспорт местоположение'!A9:C9</f>
        <v>АО "Оренбургкоммунэлектросеть"</v>
      </c>
      <c r="B9" s="288"/>
      <c r="C9" s="183"/>
      <c r="D9" s="183"/>
      <c r="E9" s="183"/>
      <c r="F9" s="183"/>
      <c r="G9" s="183"/>
      <c r="H9" s="183"/>
    </row>
    <row r="10" spans="1:8" x14ac:dyDescent="0.3">
      <c r="A10" s="286" t="s">
        <v>7</v>
      </c>
      <c r="B10" s="286"/>
      <c r="C10" s="184"/>
      <c r="D10" s="184"/>
      <c r="E10" s="184"/>
      <c r="F10" s="184"/>
      <c r="G10" s="184"/>
      <c r="H10" s="184"/>
    </row>
    <row r="11" spans="1:8" ht="17.399999999999999" x14ac:dyDescent="0.3">
      <c r="A11" s="222"/>
      <c r="B11" s="222"/>
      <c r="C11" s="181"/>
      <c r="D11" s="181"/>
      <c r="E11" s="181"/>
      <c r="F11" s="181"/>
      <c r="G11" s="181"/>
      <c r="H11" s="181"/>
    </row>
    <row r="12" spans="1:8" ht="30.75" customHeight="1" x14ac:dyDescent="0.3">
      <c r="A12" s="289" t="str">
        <f>'6.1. Паспорт сетевой график'!A12:J12</f>
        <v>О_ИП00012</v>
      </c>
      <c r="B12" s="289"/>
      <c r="C12" s="183"/>
      <c r="D12" s="183"/>
      <c r="E12" s="183"/>
      <c r="F12" s="183"/>
      <c r="G12" s="183"/>
      <c r="H12" s="183"/>
    </row>
    <row r="13" spans="1:8" x14ac:dyDescent="0.3">
      <c r="A13" s="286" t="s">
        <v>6</v>
      </c>
      <c r="B13" s="286"/>
      <c r="C13" s="184"/>
      <c r="D13" s="184"/>
      <c r="E13" s="184"/>
      <c r="F13" s="184"/>
      <c r="G13" s="184"/>
      <c r="H13" s="184"/>
    </row>
    <row r="14" spans="1:8" ht="18" x14ac:dyDescent="0.3">
      <c r="A14" s="102"/>
      <c r="B14" s="102"/>
      <c r="C14" s="223"/>
      <c r="D14" s="223"/>
      <c r="E14" s="223"/>
      <c r="F14" s="223"/>
      <c r="G14" s="223"/>
      <c r="H14" s="223"/>
    </row>
    <row r="15" spans="1:8" ht="45" customHeight="1" x14ac:dyDescent="0.3">
      <c r="A15" s="287" t="str">
        <f>'6.1. Паспорт сетевой график'!A15:J15</f>
        <v>Реконструкция распределительных сетей ВЛ-10 кВ, ВЛ-0,4 кВ, ТП(РП)-10/0,4 кВ, р.ц. Илек</v>
      </c>
      <c r="B15" s="287"/>
      <c r="C15" s="183"/>
      <c r="D15" s="183"/>
      <c r="E15" s="183"/>
      <c r="F15" s="183"/>
      <c r="G15" s="183"/>
      <c r="H15" s="183"/>
    </row>
    <row r="16" spans="1:8" x14ac:dyDescent="0.3">
      <c r="A16" s="286" t="s">
        <v>5</v>
      </c>
      <c r="B16" s="286"/>
      <c r="C16" s="184"/>
      <c r="D16" s="184"/>
      <c r="E16" s="184"/>
      <c r="F16" s="184"/>
      <c r="G16" s="184"/>
      <c r="H16" s="184"/>
    </row>
    <row r="17" spans="1:4" x14ac:dyDescent="0.3">
      <c r="B17" s="224"/>
    </row>
    <row r="18" spans="1:4" ht="33.75" customHeight="1" x14ac:dyDescent="0.3">
      <c r="A18" s="474" t="s">
        <v>452</v>
      </c>
      <c r="B18" s="475"/>
    </row>
    <row r="19" spans="1:4" x14ac:dyDescent="0.3">
      <c r="B19" s="218"/>
    </row>
    <row r="20" spans="1:4" ht="16.2" thickBot="1" x14ac:dyDescent="0.35">
      <c r="B20" s="225"/>
    </row>
    <row r="21" spans="1:4" ht="51" customHeight="1" thickBot="1" x14ac:dyDescent="0.35">
      <c r="A21" s="226" t="s">
        <v>324</v>
      </c>
      <c r="B21" s="227" t="str">
        <f>A15</f>
        <v>Реконструкция распределительных сетей ВЛ-10 кВ, ВЛ-0,4 кВ, ТП(РП)-10/0,4 кВ, р.ц. Илек</v>
      </c>
    </row>
    <row r="22" spans="1:4" ht="30.75" customHeight="1" thickBot="1" x14ac:dyDescent="0.35">
      <c r="A22" s="226" t="s">
        <v>325</v>
      </c>
      <c r="B22" s="227" t="str">
        <f>'1. паспорт местоположение'!C27</f>
        <v>Илекский район</v>
      </c>
    </row>
    <row r="23" spans="1:4" ht="16.2" thickBot="1" x14ac:dyDescent="0.35">
      <c r="A23" s="226" t="s">
        <v>310</v>
      </c>
      <c r="B23" s="115" t="s">
        <v>565</v>
      </c>
    </row>
    <row r="24" spans="1:4" ht="16.2" thickBot="1" x14ac:dyDescent="0.35">
      <c r="A24" s="226" t="s">
        <v>326</v>
      </c>
      <c r="B24" s="115" t="s">
        <v>477</v>
      </c>
    </row>
    <row r="25" spans="1:4" ht="16.2" thickBot="1" x14ac:dyDescent="0.35">
      <c r="A25" s="228" t="s">
        <v>327</v>
      </c>
      <c r="B25" s="227">
        <v>2025</v>
      </c>
    </row>
    <row r="26" spans="1:4" ht="16.2" thickBot="1" x14ac:dyDescent="0.35">
      <c r="A26" s="229" t="s">
        <v>328</v>
      </c>
      <c r="B26" s="230" t="str">
        <f>'3.3 паспорт описание'!C30</f>
        <v>Реконструкция</v>
      </c>
    </row>
    <row r="27" spans="1:4" ht="16.2" thickBot="1" x14ac:dyDescent="0.35">
      <c r="A27" s="231" t="s">
        <v>329</v>
      </c>
      <c r="B27" s="232">
        <f>'6.2. Паспорт фин осв ввод'!D24</f>
        <v>12.250702019999999</v>
      </c>
      <c r="D27" s="233"/>
    </row>
    <row r="28" spans="1:4" ht="16.2" thickBot="1" x14ac:dyDescent="0.35">
      <c r="A28" s="234" t="s">
        <v>330</v>
      </c>
      <c r="B28" s="232" t="s">
        <v>485</v>
      </c>
    </row>
    <row r="29" spans="1:4" ht="16.2" thickBot="1" x14ac:dyDescent="0.35">
      <c r="A29" s="235" t="s">
        <v>331</v>
      </c>
      <c r="B29" s="236" t="s">
        <v>477</v>
      </c>
    </row>
    <row r="30" spans="1:4" ht="28.2" thickBot="1" x14ac:dyDescent="0.35">
      <c r="A30" s="235" t="s">
        <v>332</v>
      </c>
      <c r="B30" s="236" t="s">
        <v>477</v>
      </c>
      <c r="C30" s="233" t="s">
        <v>580</v>
      </c>
    </row>
    <row r="31" spans="1:4" ht="16.2" thickBot="1" x14ac:dyDescent="0.35">
      <c r="A31" s="234" t="s">
        <v>333</v>
      </c>
      <c r="B31" s="234" t="s">
        <v>477</v>
      </c>
    </row>
    <row r="32" spans="1:4" ht="28.2" thickBot="1" x14ac:dyDescent="0.35">
      <c r="A32" s="235" t="s">
        <v>334</v>
      </c>
      <c r="B32" s="234"/>
    </row>
    <row r="33" spans="1:3" ht="16.2" thickBot="1" x14ac:dyDescent="0.35">
      <c r="A33" s="234" t="s">
        <v>335</v>
      </c>
      <c r="B33" s="236" t="s">
        <v>477</v>
      </c>
    </row>
    <row r="34" spans="1:3" ht="16.2" thickBot="1" x14ac:dyDescent="0.35">
      <c r="A34" s="234" t="s">
        <v>336</v>
      </c>
      <c r="B34" s="237" t="s">
        <v>477</v>
      </c>
    </row>
    <row r="35" spans="1:3" ht="16.2" thickBot="1" x14ac:dyDescent="0.35">
      <c r="A35" s="234" t="s">
        <v>337</v>
      </c>
      <c r="B35" s="236" t="s">
        <v>477</v>
      </c>
      <c r="C35" s="217" t="s">
        <v>580</v>
      </c>
    </row>
    <row r="36" spans="1:3" ht="16.2" thickBot="1" x14ac:dyDescent="0.35">
      <c r="A36" s="234" t="s">
        <v>338</v>
      </c>
      <c r="B36" s="236" t="s">
        <v>477</v>
      </c>
      <c r="C36" s="217" t="s">
        <v>580</v>
      </c>
    </row>
    <row r="37" spans="1:3" ht="28.2" thickBot="1" x14ac:dyDescent="0.35">
      <c r="A37" s="235" t="s">
        <v>339</v>
      </c>
      <c r="B37" s="234" t="s">
        <v>477</v>
      </c>
    </row>
    <row r="38" spans="1:3" ht="16.2" thickBot="1" x14ac:dyDescent="0.35">
      <c r="A38" s="234" t="s">
        <v>335</v>
      </c>
      <c r="B38" s="234" t="s">
        <v>477</v>
      </c>
    </row>
    <row r="39" spans="1:3" ht="16.2" thickBot="1" x14ac:dyDescent="0.35">
      <c r="A39" s="234" t="s">
        <v>336</v>
      </c>
      <c r="B39" s="234" t="s">
        <v>477</v>
      </c>
    </row>
    <row r="40" spans="1:3" ht="16.2" thickBot="1" x14ac:dyDescent="0.35">
      <c r="A40" s="234" t="s">
        <v>337</v>
      </c>
      <c r="B40" s="234" t="s">
        <v>477</v>
      </c>
    </row>
    <row r="41" spans="1:3" ht="16.2" thickBot="1" x14ac:dyDescent="0.35">
      <c r="A41" s="234" t="s">
        <v>338</v>
      </c>
      <c r="B41" s="234" t="s">
        <v>477</v>
      </c>
    </row>
    <row r="42" spans="1:3" ht="28.2" thickBot="1" x14ac:dyDescent="0.35">
      <c r="A42" s="235" t="s">
        <v>340</v>
      </c>
      <c r="B42" s="234" t="s">
        <v>477</v>
      </c>
    </row>
    <row r="43" spans="1:3" ht="16.2" thickBot="1" x14ac:dyDescent="0.35">
      <c r="A43" s="234" t="s">
        <v>335</v>
      </c>
      <c r="B43" s="234" t="s">
        <v>477</v>
      </c>
    </row>
    <row r="44" spans="1:3" ht="16.2" thickBot="1" x14ac:dyDescent="0.35">
      <c r="A44" s="234" t="s">
        <v>336</v>
      </c>
      <c r="B44" s="234" t="s">
        <v>477</v>
      </c>
    </row>
    <row r="45" spans="1:3" ht="16.2" thickBot="1" x14ac:dyDescent="0.35">
      <c r="A45" s="234" t="s">
        <v>337</v>
      </c>
      <c r="B45" s="234" t="s">
        <v>477</v>
      </c>
    </row>
    <row r="46" spans="1:3" ht="16.2" thickBot="1" x14ac:dyDescent="0.35">
      <c r="A46" s="234" t="s">
        <v>338</v>
      </c>
      <c r="B46" s="234" t="s">
        <v>477</v>
      </c>
    </row>
    <row r="47" spans="1:3" ht="28.2" thickBot="1" x14ac:dyDescent="0.35">
      <c r="A47" s="238" t="s">
        <v>341</v>
      </c>
      <c r="B47" s="234" t="s">
        <v>477</v>
      </c>
    </row>
    <row r="48" spans="1:3" ht="16.2" thickBot="1" x14ac:dyDescent="0.35">
      <c r="A48" s="239" t="s">
        <v>333</v>
      </c>
      <c r="B48" s="240" t="s">
        <v>477</v>
      </c>
    </row>
    <row r="49" spans="1:4" ht="16.2" thickBot="1" x14ac:dyDescent="0.35">
      <c r="A49" s="239" t="s">
        <v>342</v>
      </c>
      <c r="B49" s="240" t="s">
        <v>477</v>
      </c>
    </row>
    <row r="50" spans="1:4" ht="16.2" thickBot="1" x14ac:dyDescent="0.35">
      <c r="A50" s="239" t="s">
        <v>343</v>
      </c>
      <c r="B50" s="240" t="s">
        <v>477</v>
      </c>
    </row>
    <row r="51" spans="1:4" ht="16.2" thickBot="1" x14ac:dyDescent="0.35">
      <c r="A51" s="239" t="s">
        <v>344</v>
      </c>
      <c r="B51" s="241">
        <v>1</v>
      </c>
    </row>
    <row r="52" spans="1:4" ht="16.2" thickBot="1" x14ac:dyDescent="0.35">
      <c r="A52" s="228" t="s">
        <v>345</v>
      </c>
      <c r="B52" s="242">
        <f>B54</f>
        <v>6.7587963420238351E-5</v>
      </c>
    </row>
    <row r="53" spans="1:4" ht="16.2" thickBot="1" x14ac:dyDescent="0.35">
      <c r="A53" s="228" t="s">
        <v>346</v>
      </c>
      <c r="B53" s="243">
        <f>B55</f>
        <v>8.2799999999999996E-4</v>
      </c>
      <c r="C53" s="217" t="s">
        <v>580</v>
      </c>
      <c r="D53" s="233"/>
    </row>
    <row r="54" spans="1:4" ht="16.2" thickBot="1" x14ac:dyDescent="0.35">
      <c r="A54" s="228" t="s">
        <v>347</v>
      </c>
      <c r="B54" s="242">
        <f>B55/B27</f>
        <v>6.7587963420238351E-5</v>
      </c>
      <c r="D54" s="233"/>
    </row>
    <row r="55" spans="1:4" ht="16.2" thickBot="1" x14ac:dyDescent="0.35">
      <c r="A55" s="229" t="s">
        <v>348</v>
      </c>
      <c r="B55" s="281">
        <f>0.00069*1.2</f>
        <v>8.2799999999999996E-4</v>
      </c>
      <c r="C55" s="217" t="s">
        <v>580</v>
      </c>
      <c r="D55" s="233"/>
    </row>
    <row r="56" spans="1:4" x14ac:dyDescent="0.3">
      <c r="A56" s="238" t="s">
        <v>349</v>
      </c>
      <c r="B56" s="238" t="s">
        <v>477</v>
      </c>
    </row>
    <row r="57" spans="1:4" ht="30.75" customHeight="1" x14ac:dyDescent="0.3">
      <c r="A57" s="160" t="s">
        <v>350</v>
      </c>
      <c r="B57" s="160" t="str">
        <f>'1. паспорт местоположение'!C25</f>
        <v xml:space="preserve">Илекский РУЭС АО «Оренбургкоммунэлектросеть» </v>
      </c>
    </row>
    <row r="58" spans="1:4" ht="15" customHeight="1" x14ac:dyDescent="0.3">
      <c r="A58" s="160" t="s">
        <v>351</v>
      </c>
      <c r="B58" s="160" t="s">
        <v>571</v>
      </c>
    </row>
    <row r="59" spans="1:4" x14ac:dyDescent="0.3">
      <c r="A59" s="160" t="s">
        <v>352</v>
      </c>
      <c r="B59" s="160" t="s">
        <v>477</v>
      </c>
    </row>
    <row r="60" spans="1:4" x14ac:dyDescent="0.3">
      <c r="A60" s="160" t="s">
        <v>353</v>
      </c>
      <c r="B60" s="160" t="s">
        <v>477</v>
      </c>
    </row>
    <row r="61" spans="1:4" ht="16.2" thickBot="1" x14ac:dyDescent="0.35">
      <c r="A61" s="244" t="s">
        <v>354</v>
      </c>
      <c r="B61" s="244" t="s">
        <v>477</v>
      </c>
    </row>
    <row r="62" spans="1:4" ht="28.2" thickBot="1" x14ac:dyDescent="0.35">
      <c r="A62" s="239" t="s">
        <v>355</v>
      </c>
      <c r="B62" s="245" t="s">
        <v>477</v>
      </c>
    </row>
    <row r="63" spans="1:4" ht="28.2" thickBot="1" x14ac:dyDescent="0.35">
      <c r="A63" s="228" t="s">
        <v>356</v>
      </c>
      <c r="B63" s="245" t="s">
        <v>477</v>
      </c>
    </row>
    <row r="64" spans="1:4" ht="16.2" thickBot="1" x14ac:dyDescent="0.35">
      <c r="A64" s="239" t="s">
        <v>333</v>
      </c>
      <c r="B64" s="246" t="s">
        <v>477</v>
      </c>
    </row>
    <row r="65" spans="1:2" ht="16.2" thickBot="1" x14ac:dyDescent="0.35">
      <c r="A65" s="239" t="s">
        <v>357</v>
      </c>
      <c r="B65" s="245" t="s">
        <v>477</v>
      </c>
    </row>
    <row r="66" spans="1:2" ht="16.2" thickBot="1" x14ac:dyDescent="0.35">
      <c r="A66" s="239" t="s">
        <v>358</v>
      </c>
      <c r="B66" s="246" t="s">
        <v>477</v>
      </c>
    </row>
    <row r="67" spans="1:2" ht="16.2" thickBot="1" x14ac:dyDescent="0.35">
      <c r="A67" s="247" t="s">
        <v>359</v>
      </c>
      <c r="B67" s="248" t="s">
        <v>584</v>
      </c>
    </row>
    <row r="68" spans="1:2" ht="16.2" thickBot="1" x14ac:dyDescent="0.35">
      <c r="A68" s="228" t="s">
        <v>360</v>
      </c>
      <c r="B68" s="249" t="s">
        <v>477</v>
      </c>
    </row>
    <row r="69" spans="1:2" x14ac:dyDescent="0.3">
      <c r="A69" s="160" t="s">
        <v>361</v>
      </c>
      <c r="B69" s="250">
        <f>'6.1. Паспорт сетевой график'!E43</f>
        <v>45794</v>
      </c>
    </row>
    <row r="70" spans="1:2" x14ac:dyDescent="0.3">
      <c r="A70" s="160" t="s">
        <v>362</v>
      </c>
      <c r="B70" s="251" t="s">
        <v>477</v>
      </c>
    </row>
    <row r="71" spans="1:2" ht="16.2" thickBot="1" x14ac:dyDescent="0.35">
      <c r="A71" s="160" t="s">
        <v>363</v>
      </c>
      <c r="B71" s="252" t="s">
        <v>477</v>
      </c>
    </row>
    <row r="72" spans="1:2" ht="16.2" thickBot="1" x14ac:dyDescent="0.35">
      <c r="A72" s="247" t="s">
        <v>364</v>
      </c>
      <c r="B72" s="246" t="s">
        <v>483</v>
      </c>
    </row>
    <row r="73" spans="1:2" ht="27.6" x14ac:dyDescent="0.3">
      <c r="A73" s="238" t="s">
        <v>365</v>
      </c>
      <c r="B73" s="239"/>
    </row>
    <row r="74" spans="1:2" x14ac:dyDescent="0.3">
      <c r="A74" s="160" t="s">
        <v>366</v>
      </c>
      <c r="B74" s="160" t="s">
        <v>477</v>
      </c>
    </row>
    <row r="75" spans="1:2" x14ac:dyDescent="0.3">
      <c r="A75" s="160" t="s">
        <v>367</v>
      </c>
      <c r="B75" s="160" t="s">
        <v>477</v>
      </c>
    </row>
    <row r="76" spans="1:2" x14ac:dyDescent="0.3">
      <c r="A76" s="160" t="s">
        <v>368</v>
      </c>
      <c r="B76" s="160" t="s">
        <v>477</v>
      </c>
    </row>
    <row r="77" spans="1:2" x14ac:dyDescent="0.3">
      <c r="A77" s="160" t="s">
        <v>369</v>
      </c>
      <c r="B77" s="160" t="s">
        <v>477</v>
      </c>
    </row>
    <row r="78" spans="1:2" ht="16.2" thickBot="1" x14ac:dyDescent="0.35">
      <c r="A78" s="253" t="s">
        <v>370</v>
      </c>
      <c r="B78" s="244" t="s">
        <v>477</v>
      </c>
    </row>
    <row r="81" spans="1:2" x14ac:dyDescent="0.3">
      <c r="A81" s="254"/>
      <c r="B81" s="255"/>
    </row>
    <row r="82" spans="1:2" x14ac:dyDescent="0.3">
      <c r="B82" s="256"/>
    </row>
    <row r="83" spans="1:2" x14ac:dyDescent="0.3">
      <c r="B83" s="257"/>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Маргарита С. Баева</cp:lastModifiedBy>
  <cp:lastPrinted>2025-04-25T03:44:43Z</cp:lastPrinted>
  <dcterms:created xsi:type="dcterms:W3CDTF">2015-08-16T15:31:05Z</dcterms:created>
  <dcterms:modified xsi:type="dcterms:W3CDTF">2025-05-15T10:55:33Z</dcterms:modified>
</cp:coreProperties>
</file>